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105" windowWidth="14805" windowHeight="7905" tabRatio="756"/>
  </bookViews>
  <sheets>
    <sheet name="CQĐP" sheetId="8" r:id="rId1"/>
    <sheet name="Sheet6" sheetId="7" r:id="rId2"/>
  </sheets>
  <definedNames>
    <definedName name="loai_1_name_name" localSheetId="0">CQĐP!$D$233</definedName>
    <definedName name="OLE_LINK1" localSheetId="0">CQĐP!#REF!</definedName>
  </definedNames>
  <calcPr calcId="144525"/>
</workbook>
</file>

<file path=xl/calcChain.xml><?xml version="1.0" encoding="utf-8"?>
<calcChain xmlns="http://schemas.openxmlformats.org/spreadsheetml/2006/main">
  <c r="A8" i="8" l="1"/>
  <c r="A9" i="8" s="1"/>
  <c r="A10" i="8" s="1"/>
  <c r="A11" i="8" s="1"/>
  <c r="A12" i="8" s="1"/>
  <c r="A13" i="8" s="1"/>
  <c r="A14" i="8" s="1"/>
  <c r="A15" i="8" s="1"/>
  <c r="A16" i="8" s="1"/>
  <c r="A17" i="8" s="1"/>
  <c r="A18" i="8" s="1"/>
  <c r="A19" i="8" s="1"/>
  <c r="A20" i="8" s="1"/>
  <c r="A21" i="8" s="1"/>
  <c r="A22" i="8" s="1"/>
  <c r="A23" i="8" s="1"/>
  <c r="A24" i="8" s="1"/>
  <c r="A25" i="8" s="1"/>
  <c r="A26" i="8" s="1"/>
  <c r="A27" i="8" s="1"/>
  <c r="A28" i="8" s="1"/>
  <c r="A29" i="8" s="1"/>
  <c r="A30" i="8" s="1"/>
  <c r="A31" i="8" s="1"/>
  <c r="A32" i="8" s="1"/>
  <c r="A33" i="8" s="1"/>
  <c r="A34" i="8" s="1"/>
  <c r="A35" i="8" s="1"/>
  <c r="A36" i="8" s="1"/>
  <c r="A37" i="8" s="1"/>
  <c r="A38" i="8" s="1"/>
  <c r="A39" i="8" s="1"/>
  <c r="A40" i="8" s="1"/>
  <c r="A41" i="8" s="1"/>
  <c r="A42" i="8" s="1"/>
  <c r="A43" i="8" s="1"/>
  <c r="A44" i="8" s="1"/>
  <c r="A45" i="8" s="1"/>
  <c r="A46" i="8" s="1"/>
  <c r="A47" i="8" s="1"/>
  <c r="A48" i="8" s="1"/>
  <c r="A49" i="8" s="1"/>
  <c r="A50" i="8" s="1"/>
  <c r="A51" i="8" s="1"/>
  <c r="A52" i="8" s="1"/>
  <c r="A53" i="8" s="1"/>
  <c r="A54" i="8" s="1"/>
  <c r="A55" i="8" s="1"/>
  <c r="A56" i="8" s="1"/>
  <c r="A57" i="8" s="1"/>
  <c r="A58" i="8" s="1"/>
  <c r="A59" i="8" s="1"/>
  <c r="A60" i="8" s="1"/>
  <c r="A61" i="8" s="1"/>
  <c r="A62" i="8" s="1"/>
  <c r="A63" i="8" s="1"/>
  <c r="A64" i="8" s="1"/>
  <c r="A65" i="8" s="1"/>
  <c r="A66" i="8" s="1"/>
  <c r="A67" i="8" s="1"/>
  <c r="A68" i="8" s="1"/>
  <c r="A69" i="8" s="1"/>
  <c r="A70" i="8" s="1"/>
  <c r="A71" i="8" s="1"/>
  <c r="A72" i="8" s="1"/>
  <c r="A73" i="8" s="1"/>
  <c r="A74" i="8" s="1"/>
  <c r="A75" i="8" s="1"/>
  <c r="A76" i="8" s="1"/>
  <c r="A77" i="8" s="1"/>
  <c r="A78" i="8" s="1"/>
  <c r="A79" i="8" s="1"/>
  <c r="A80" i="8" s="1"/>
  <c r="A81" i="8" s="1"/>
  <c r="A82" i="8" s="1"/>
  <c r="A83" i="8" s="1"/>
  <c r="A84" i="8" s="1"/>
  <c r="A85" i="8" s="1"/>
  <c r="A86" i="8" s="1"/>
  <c r="A87" i="8" s="1"/>
  <c r="A88" i="8" s="1"/>
  <c r="A89" i="8" s="1"/>
  <c r="A90" i="8" s="1"/>
  <c r="A91" i="8" s="1"/>
  <c r="A92" i="8" s="1"/>
  <c r="A93" i="8" s="1"/>
  <c r="A94" i="8" s="1"/>
  <c r="A95" i="8" s="1"/>
  <c r="A96" i="8" s="1"/>
  <c r="A97" i="8" s="1"/>
  <c r="A98" i="8" s="1"/>
  <c r="A99" i="8" s="1"/>
  <c r="A100" i="8" s="1"/>
  <c r="A101" i="8" s="1"/>
  <c r="A102" i="8" s="1"/>
  <c r="A103" i="8" s="1"/>
  <c r="A104" i="8" s="1"/>
  <c r="A105" i="8" s="1"/>
  <c r="A106" i="8" s="1"/>
  <c r="A107" i="8" s="1"/>
  <c r="A108" i="8" s="1"/>
  <c r="A109" i="8" s="1"/>
  <c r="A110" i="8" s="1"/>
  <c r="A111" i="8" s="1"/>
  <c r="A112" i="8" s="1"/>
  <c r="A113" i="8" s="1"/>
  <c r="A114" i="8" s="1"/>
  <c r="A115" i="8" s="1"/>
  <c r="A116" i="8" s="1"/>
  <c r="A117" i="8" s="1"/>
  <c r="A118" i="8" s="1"/>
  <c r="A119" i="8" s="1"/>
  <c r="A120" i="8" s="1"/>
  <c r="A121" i="8" s="1"/>
  <c r="A122" i="8" s="1"/>
  <c r="A123" i="8" s="1"/>
  <c r="A124" i="8" s="1"/>
  <c r="A125" i="8" s="1"/>
  <c r="A126" i="8" s="1"/>
  <c r="A127" i="8" s="1"/>
  <c r="A128" i="8" s="1"/>
  <c r="A129" i="8" s="1"/>
  <c r="A130" i="8" s="1"/>
  <c r="A131" i="8" s="1"/>
  <c r="A132" i="8" s="1"/>
  <c r="A133" i="8" s="1"/>
  <c r="A134" i="8" s="1"/>
  <c r="A135" i="8" s="1"/>
  <c r="A136" i="8" s="1"/>
  <c r="A137" i="8" s="1"/>
  <c r="A138" i="8" s="1"/>
  <c r="A139" i="8" s="1"/>
  <c r="A140" i="8" s="1"/>
  <c r="A141" i="8" s="1"/>
  <c r="A142" i="8" s="1"/>
  <c r="A143" i="8" s="1"/>
  <c r="A144" i="8" s="1"/>
  <c r="A145" i="8" s="1"/>
  <c r="A146" i="8" s="1"/>
  <c r="A147" i="8" s="1"/>
  <c r="A148" i="8" s="1"/>
  <c r="A149" i="8" s="1"/>
  <c r="A150" i="8" s="1"/>
  <c r="A151" i="8" s="1"/>
  <c r="A152" i="8" s="1"/>
  <c r="A153" i="8" s="1"/>
  <c r="A154" i="8" s="1"/>
  <c r="A155" i="8" s="1"/>
  <c r="A156" i="8" s="1"/>
  <c r="A157" i="8" s="1"/>
  <c r="A158" i="8" s="1"/>
  <c r="A159" i="8" s="1"/>
  <c r="A160" i="8" s="1"/>
  <c r="A161" i="8" s="1"/>
  <c r="A162" i="8" s="1"/>
  <c r="A163" i="8" s="1"/>
  <c r="A164" i="8" s="1"/>
  <c r="A165" i="8" s="1"/>
  <c r="A166" i="8" s="1"/>
  <c r="A167" i="8" s="1"/>
  <c r="A168" i="8" s="1"/>
  <c r="A169" i="8" s="1"/>
  <c r="A170" i="8" s="1"/>
  <c r="A171" i="8" s="1"/>
  <c r="A172" i="8" s="1"/>
  <c r="A173" i="8" s="1"/>
  <c r="A174" i="8" s="1"/>
  <c r="A175" i="8" s="1"/>
  <c r="A176" i="8" s="1"/>
  <c r="A177" i="8" s="1"/>
  <c r="A178" i="8" s="1"/>
  <c r="A179" i="8" s="1"/>
  <c r="A180" i="8" s="1"/>
  <c r="A181" i="8" s="1"/>
  <c r="A182" i="8" s="1"/>
  <c r="A183" i="8" s="1"/>
  <c r="A184" i="8" s="1"/>
  <c r="A185" i="8" s="1"/>
  <c r="A186" i="8" s="1"/>
  <c r="A187" i="8" s="1"/>
  <c r="A188" i="8" s="1"/>
  <c r="A189" i="8" s="1"/>
  <c r="A190" i="8" s="1"/>
  <c r="A191" i="8" s="1"/>
  <c r="A192" i="8" s="1"/>
  <c r="A193" i="8" s="1"/>
  <c r="A194" i="8" s="1"/>
  <c r="A195" i="8" s="1"/>
  <c r="A196" i="8" s="1"/>
  <c r="A197" i="8" s="1"/>
  <c r="A198" i="8" s="1"/>
  <c r="A199" i="8" s="1"/>
  <c r="A200" i="8" s="1"/>
  <c r="A201" i="8" s="1"/>
  <c r="A202" i="8" s="1"/>
  <c r="A203" i="8" s="1"/>
  <c r="A204" i="8" s="1"/>
  <c r="A205" i="8" s="1"/>
  <c r="A206" i="8" s="1"/>
  <c r="A207" i="8" s="1"/>
  <c r="A208" i="8" s="1"/>
  <c r="A209" i="8" s="1"/>
  <c r="A210" i="8" s="1"/>
  <c r="A211" i="8" s="1"/>
  <c r="A212" i="8" s="1"/>
  <c r="A213" i="8" s="1"/>
  <c r="A214" i="8" s="1"/>
  <c r="A215" i="8" s="1"/>
  <c r="A216" i="8" s="1"/>
  <c r="A217" i="8" s="1"/>
  <c r="A218" i="8" s="1"/>
  <c r="A219" i="8" s="1"/>
  <c r="A220" i="8" s="1"/>
  <c r="A221" i="8" s="1"/>
  <c r="A222" i="8" s="1"/>
  <c r="A223" i="8" s="1"/>
  <c r="A224" i="8" s="1"/>
  <c r="A225" i="8" s="1"/>
  <c r="A226" i="8" s="1"/>
  <c r="A227" i="8" s="1"/>
  <c r="A228" i="8" s="1"/>
  <c r="A229" i="8" s="1"/>
  <c r="A230" i="8" s="1"/>
  <c r="A231" i="8" s="1"/>
  <c r="A232" i="8" s="1"/>
  <c r="A233" i="8" s="1"/>
  <c r="A234" i="8" l="1"/>
  <c r="A235" i="8" s="1"/>
  <c r="A236" i="8" s="1"/>
  <c r="A237" i="8" s="1"/>
  <c r="A238" i="8" s="1"/>
  <c r="A239" i="8" s="1"/>
  <c r="A240" i="8" s="1"/>
  <c r="A241" i="8" s="1"/>
  <c r="A242" i="8" s="1"/>
  <c r="A243" i="8" s="1"/>
  <c r="A244" i="8" s="1"/>
  <c r="A245" i="8" s="1"/>
  <c r="A246" i="8" s="1"/>
  <c r="A247" i="8" s="1"/>
  <c r="A248" i="8" s="1"/>
  <c r="A249" i="8" s="1"/>
  <c r="A250" i="8" s="1"/>
  <c r="A251" i="8" s="1"/>
  <c r="A252" i="8" s="1"/>
  <c r="A253" i="8" s="1"/>
  <c r="A254" i="8" s="1"/>
  <c r="A255" i="8" s="1"/>
  <c r="A256" i="8" s="1"/>
  <c r="A257" i="8" s="1"/>
  <c r="A258" i="8" s="1"/>
  <c r="A259" i="8" s="1"/>
  <c r="A260" i="8" s="1"/>
  <c r="A261" i="8" s="1"/>
  <c r="A262" i="8" s="1"/>
  <c r="A263" i="8" s="1"/>
  <c r="A264" i="8" s="1"/>
  <c r="A265" i="8" s="1"/>
  <c r="A266" i="8" s="1"/>
  <c r="A267" i="8" s="1"/>
  <c r="A268" i="8" s="1"/>
  <c r="A269" i="8" s="1"/>
  <c r="A270" i="8" s="1"/>
  <c r="A271" i="8" s="1"/>
  <c r="A272" i="8" s="1"/>
  <c r="A273" i="8" s="1"/>
  <c r="A274" i="8" s="1"/>
  <c r="A275" i="8" s="1"/>
  <c r="A276" i="8" s="1"/>
  <c r="A277" i="8" s="1"/>
  <c r="A278" i="8" s="1"/>
  <c r="A279" i="8" s="1"/>
  <c r="A280" i="8" s="1"/>
  <c r="A281" i="8" s="1"/>
  <c r="A282" i="8" s="1"/>
  <c r="A283" i="8" s="1"/>
  <c r="A284" i="8" s="1"/>
  <c r="A285" i="8" s="1"/>
  <c r="A286" i="8" s="1"/>
  <c r="A287" i="8" s="1"/>
  <c r="A288" i="8" s="1"/>
  <c r="A289" i="8" s="1"/>
  <c r="A290" i="8" s="1"/>
  <c r="A291" i="8" s="1"/>
  <c r="A292" i="8" s="1"/>
  <c r="A293" i="8" s="1"/>
  <c r="A294" i="8" s="1"/>
  <c r="A295" i="8" s="1"/>
  <c r="A296" i="8" s="1"/>
  <c r="A297" i="8" s="1"/>
  <c r="A298" i="8" s="1"/>
  <c r="A299" i="8" s="1"/>
  <c r="A300" i="8" s="1"/>
  <c r="A301" i="8" s="1"/>
  <c r="A302" i="8" s="1"/>
  <c r="A303" i="8" s="1"/>
  <c r="A304" i="8" s="1"/>
  <c r="A305" i="8" s="1"/>
  <c r="A306" i="8" s="1"/>
  <c r="A307" i="8" s="1"/>
  <c r="A308" i="8" s="1"/>
  <c r="A309" i="8" s="1"/>
  <c r="A310" i="8" s="1"/>
  <c r="A311" i="8" s="1"/>
  <c r="A312" i="8" s="1"/>
  <c r="A313" i="8" s="1"/>
  <c r="A314" i="8" s="1"/>
  <c r="A315" i="8" s="1"/>
  <c r="A316" i="8" s="1"/>
  <c r="A317" i="8" s="1"/>
  <c r="A318" i="8" s="1"/>
  <c r="A319" i="8" s="1"/>
  <c r="A320" i="8" s="1"/>
  <c r="A321" i="8" s="1"/>
  <c r="A322" i="8" s="1"/>
  <c r="A323" i="8" s="1"/>
  <c r="A324" i="8" s="1"/>
  <c r="A325" i="8" s="1"/>
  <c r="A326" i="8" s="1"/>
  <c r="A327" i="8" s="1"/>
  <c r="A328" i="8" s="1"/>
  <c r="A329" i="8" s="1"/>
  <c r="A330" i="8" s="1"/>
  <c r="A331" i="8" s="1"/>
  <c r="A332" i="8" s="1"/>
  <c r="A333" i="8" s="1"/>
  <c r="A334" i="8" s="1"/>
  <c r="A335" i="8" s="1"/>
  <c r="A336" i="8" s="1"/>
  <c r="A337" i="8" s="1"/>
  <c r="A338" i="8" s="1"/>
  <c r="A339" i="8" s="1"/>
  <c r="A340" i="8" s="1"/>
  <c r="A341" i="8" s="1"/>
  <c r="A342" i="8" s="1"/>
  <c r="A343" i="8" s="1"/>
  <c r="A344" i="8" s="1"/>
  <c r="A345" i="8" s="1"/>
  <c r="A346" i="8" s="1"/>
  <c r="A347" i="8" s="1"/>
  <c r="A348" i="8" s="1"/>
  <c r="A349" i="8" s="1"/>
  <c r="A350" i="8" s="1"/>
  <c r="A351" i="8" s="1"/>
  <c r="A352" i="8" s="1"/>
  <c r="A353" i="8" s="1"/>
  <c r="A354" i="8" s="1"/>
  <c r="A355" i="8" s="1"/>
  <c r="A356" i="8" s="1"/>
  <c r="A357" i="8" s="1"/>
  <c r="A358" i="8" s="1"/>
  <c r="A359" i="8" s="1"/>
  <c r="A360" i="8" s="1"/>
  <c r="A361" i="8" s="1"/>
  <c r="A362" i="8" s="1"/>
  <c r="A363" i="8" s="1"/>
  <c r="A364" i="8" s="1"/>
  <c r="A365" i="8" s="1"/>
  <c r="A366" i="8" s="1"/>
  <c r="A367" i="8" s="1"/>
  <c r="A368" i="8" s="1"/>
  <c r="A369" i="8" s="1"/>
  <c r="A370" i="8" s="1"/>
  <c r="A371" i="8" s="1"/>
  <c r="A372" i="8" s="1"/>
  <c r="A373" i="8" s="1"/>
  <c r="A374" i="8" s="1"/>
  <c r="A375" i="8" s="1"/>
  <c r="A376" i="8" s="1"/>
  <c r="A377" i="8" s="1"/>
  <c r="A378" i="8" s="1"/>
  <c r="A379" i="8" s="1"/>
  <c r="A380" i="8" s="1"/>
  <c r="A381" i="8" s="1"/>
  <c r="A382" i="8" s="1"/>
  <c r="A383" i="8" s="1"/>
  <c r="A384" i="8" s="1"/>
  <c r="A385" i="8" s="1"/>
  <c r="A386" i="8" s="1"/>
  <c r="A387" i="8" s="1"/>
  <c r="A388" i="8" s="1"/>
  <c r="A389" i="8" s="1"/>
  <c r="A390" i="8" s="1"/>
  <c r="A391" i="8" s="1"/>
  <c r="A392" i="8" s="1"/>
  <c r="A393" i="8" s="1"/>
  <c r="A394" i="8" s="1"/>
  <c r="A395" i="8" s="1"/>
  <c r="A396" i="8" s="1"/>
  <c r="A397" i="8" s="1"/>
  <c r="A398" i="8" s="1"/>
  <c r="A399" i="8" s="1"/>
  <c r="A400" i="8" s="1"/>
  <c r="A401" i="8" s="1"/>
  <c r="A402" i="8" s="1"/>
  <c r="A403" i="8" s="1"/>
  <c r="A404" i="8" s="1"/>
  <c r="A405" i="8" s="1"/>
  <c r="A406" i="8" s="1"/>
  <c r="A407" i="8" s="1"/>
  <c r="A408" i="8" s="1"/>
  <c r="A409" i="8" s="1"/>
  <c r="A410" i="8" s="1"/>
  <c r="A411" i="8" s="1"/>
  <c r="A412" i="8" s="1"/>
  <c r="A413" i="8" s="1"/>
  <c r="A414" i="8" s="1"/>
  <c r="A415" i="8" s="1"/>
  <c r="A416" i="8" s="1"/>
  <c r="A417" i="8" s="1"/>
  <c r="A418" i="8" s="1"/>
  <c r="A419" i="8" s="1"/>
  <c r="A420" i="8" s="1"/>
  <c r="A421" i="8" s="1"/>
  <c r="A422" i="8" s="1"/>
  <c r="A423" i="8" s="1"/>
  <c r="A424" i="8" s="1"/>
  <c r="A425" i="8" s="1"/>
  <c r="A426" i="8" s="1"/>
  <c r="A427" i="8" s="1"/>
  <c r="A428" i="8" s="1"/>
  <c r="A429" i="8" s="1"/>
  <c r="A430" i="8" s="1"/>
  <c r="A431" i="8" s="1"/>
  <c r="A432" i="8" s="1"/>
  <c r="A433" i="8" s="1"/>
  <c r="A434" i="8" s="1"/>
  <c r="A435" i="8" s="1"/>
  <c r="A436" i="8" s="1"/>
  <c r="A437" i="8" s="1"/>
  <c r="A438" i="8" s="1"/>
  <c r="A439" i="8" s="1"/>
  <c r="A440" i="8" s="1"/>
  <c r="A441" i="8" s="1"/>
  <c r="A442" i="8" s="1"/>
  <c r="A443" i="8" s="1"/>
  <c r="A444" i="8" s="1"/>
  <c r="A445" i="8" s="1"/>
  <c r="A446" i="8" s="1"/>
  <c r="A447" i="8" s="1"/>
  <c r="A448" i="8" s="1"/>
  <c r="A449" i="8" s="1"/>
  <c r="A450" i="8" s="1"/>
  <c r="A451" i="8" s="1"/>
  <c r="A452" i="8" s="1"/>
  <c r="A453" i="8" s="1"/>
  <c r="A454" i="8" s="1"/>
  <c r="A455" i="8" s="1"/>
  <c r="A456" i="8" s="1"/>
  <c r="A457" i="8" s="1"/>
  <c r="A458" i="8" s="1"/>
  <c r="A459" i="8" s="1"/>
  <c r="A460" i="8" s="1"/>
  <c r="A461" i="8" s="1"/>
  <c r="A462" i="8" s="1"/>
  <c r="A463" i="8" s="1"/>
  <c r="A464" i="8" s="1"/>
  <c r="A465" i="8" s="1"/>
  <c r="A466" i="8" s="1"/>
  <c r="A467" i="8" s="1"/>
  <c r="A468" i="8" s="1"/>
  <c r="A469" i="8" s="1"/>
  <c r="A470" i="8" s="1"/>
  <c r="A471" i="8" s="1"/>
  <c r="A472" i="8" s="1"/>
  <c r="A473" i="8" s="1"/>
  <c r="A474" i="8" s="1"/>
  <c r="A475" i="8" s="1"/>
  <c r="A476" i="8" s="1"/>
  <c r="A477" i="8" s="1"/>
  <c r="A478" i="8" s="1"/>
  <c r="A479" i="8" s="1"/>
  <c r="A480" i="8" s="1"/>
  <c r="A481" i="8" s="1"/>
  <c r="A482" i="8" s="1"/>
  <c r="A483" i="8" s="1"/>
  <c r="A484" i="8" s="1"/>
  <c r="A485" i="8" s="1"/>
  <c r="A486" i="8" s="1"/>
  <c r="A487" i="8" s="1"/>
  <c r="A488" i="8" s="1"/>
  <c r="A489" i="8" s="1"/>
  <c r="A490" i="8" s="1"/>
  <c r="A491" i="8" s="1"/>
  <c r="A492" i="8" s="1"/>
  <c r="A493" i="8" s="1"/>
  <c r="A494" i="8" s="1"/>
  <c r="A495" i="8" s="1"/>
  <c r="A496" i="8" s="1"/>
  <c r="A497" i="8" s="1"/>
  <c r="A498" i="8" s="1"/>
  <c r="A499" i="8" s="1"/>
  <c r="A500" i="8" s="1"/>
  <c r="A501" i="8" s="1"/>
  <c r="A502" i="8" s="1"/>
  <c r="A503" i="8" s="1"/>
  <c r="A504" i="8" s="1"/>
  <c r="A505" i="8" s="1"/>
  <c r="A506" i="8" s="1"/>
  <c r="A507" i="8" s="1"/>
  <c r="A508" i="8" s="1"/>
  <c r="A509" i="8" s="1"/>
  <c r="A510" i="8" s="1"/>
  <c r="A511" i="8" s="1"/>
  <c r="A512" i="8" s="1"/>
  <c r="A513" i="8" s="1"/>
  <c r="A514" i="8" s="1"/>
  <c r="A515" i="8" s="1"/>
  <c r="A516" i="8" s="1"/>
  <c r="A517" i="8" s="1"/>
  <c r="A518" i="8" s="1"/>
  <c r="A519" i="8" s="1"/>
  <c r="A520" i="8" s="1"/>
  <c r="A521" i="8" s="1"/>
  <c r="A522" i="8" s="1"/>
  <c r="A523" i="8" s="1"/>
  <c r="A524" i="8" s="1"/>
  <c r="A525" i="8" s="1"/>
  <c r="A526" i="8" s="1"/>
  <c r="A527" i="8" s="1"/>
  <c r="A528" i="8" s="1"/>
  <c r="A529" i="8" s="1"/>
  <c r="A530" i="8" s="1"/>
  <c r="A531" i="8" s="1"/>
  <c r="A532" i="8" s="1"/>
  <c r="A533" i="8" s="1"/>
  <c r="A534" i="8" s="1"/>
  <c r="A535" i="8" s="1"/>
  <c r="A536" i="8" s="1"/>
  <c r="A537" i="8" s="1"/>
  <c r="A538" i="8" s="1"/>
  <c r="A539" i="8" s="1"/>
  <c r="A540" i="8" s="1"/>
  <c r="A541" i="8" s="1"/>
  <c r="A542" i="8" s="1"/>
  <c r="A543" i="8" s="1"/>
  <c r="A544" i="8" s="1"/>
  <c r="A545" i="8" s="1"/>
  <c r="A546" i="8" s="1"/>
  <c r="A547" i="8" s="1"/>
  <c r="A548" i="8" s="1"/>
  <c r="A549" i="8" s="1"/>
  <c r="A550" i="8" s="1"/>
  <c r="A551" i="8" s="1"/>
  <c r="A552" i="8" s="1"/>
  <c r="A553" i="8" s="1"/>
  <c r="A554" i="8" s="1"/>
  <c r="A555" i="8" s="1"/>
  <c r="A556" i="8" s="1"/>
  <c r="A557" i="8" s="1"/>
  <c r="A558" i="8" s="1"/>
  <c r="A559" i="8" s="1"/>
  <c r="A560" i="8" s="1"/>
  <c r="A561" i="8" s="1"/>
  <c r="A562" i="8" s="1"/>
  <c r="A563" i="8" s="1"/>
  <c r="A564" i="8" s="1"/>
  <c r="A565" i="8" s="1"/>
  <c r="A566" i="8" s="1"/>
  <c r="A567" i="8" s="1"/>
  <c r="A568" i="8" s="1"/>
  <c r="A569" i="8" s="1"/>
  <c r="A570" i="8" s="1"/>
  <c r="A571" i="8" s="1"/>
  <c r="A572" i="8" s="1"/>
  <c r="A573" i="8" s="1"/>
  <c r="A574" i="8" s="1"/>
  <c r="A575" i="8" s="1"/>
  <c r="A576" i="8" s="1"/>
  <c r="A577" i="8" s="1"/>
  <c r="A578" i="8" s="1"/>
  <c r="A579" i="8" s="1"/>
  <c r="A580" i="8" s="1"/>
  <c r="A581" i="8" s="1"/>
  <c r="A582" i="8" s="1"/>
  <c r="A583" i="8" s="1"/>
  <c r="A584" i="8" s="1"/>
  <c r="A585" i="8" s="1"/>
  <c r="A586" i="8" s="1"/>
  <c r="A587" i="8" s="1"/>
  <c r="A588" i="8" s="1"/>
  <c r="A589" i="8" s="1"/>
  <c r="A590" i="8" s="1"/>
  <c r="A591" i="8" s="1"/>
  <c r="A592" i="8" s="1"/>
  <c r="A593" i="8" s="1"/>
  <c r="A594" i="8" s="1"/>
  <c r="A595" i="8" s="1"/>
  <c r="A596" i="8" s="1"/>
  <c r="A597" i="8" s="1"/>
  <c r="A598" i="8" s="1"/>
  <c r="A599" i="8" s="1"/>
  <c r="A600" i="8" s="1"/>
  <c r="A601" i="8" s="1"/>
  <c r="A602" i="8" s="1"/>
  <c r="A603" i="8" s="1"/>
  <c r="A604" i="8" s="1"/>
  <c r="A605" i="8" s="1"/>
  <c r="A606" i="8" s="1"/>
  <c r="A607" i="8" s="1"/>
  <c r="A608" i="8" s="1"/>
  <c r="A609" i="8" s="1"/>
  <c r="A610" i="8" s="1"/>
  <c r="A611" i="8" s="1"/>
  <c r="A612" i="8" s="1"/>
  <c r="A613" i="8" s="1"/>
  <c r="A614" i="8" s="1"/>
  <c r="A615" i="8" s="1"/>
  <c r="A616" i="8" s="1"/>
  <c r="A617" i="8" s="1"/>
  <c r="A618" i="8" s="1"/>
  <c r="A619" i="8" s="1"/>
  <c r="A620" i="8" s="1"/>
  <c r="A621" i="8" s="1"/>
  <c r="A622" i="8" s="1"/>
  <c r="A623" i="8" s="1"/>
  <c r="A624" i="8" s="1"/>
  <c r="A625" i="8" s="1"/>
  <c r="A626" i="8" s="1"/>
  <c r="A627" i="8" s="1"/>
  <c r="A628" i="8" s="1"/>
  <c r="A629" i="8" s="1"/>
  <c r="A630" i="8" s="1"/>
  <c r="A631" i="8" s="1"/>
  <c r="A632" i="8" s="1"/>
  <c r="A633" i="8" s="1"/>
  <c r="A634" i="8" s="1"/>
  <c r="A635" i="8" s="1"/>
  <c r="A636" i="8" s="1"/>
  <c r="A637" i="8" s="1"/>
  <c r="A638" i="8" s="1"/>
  <c r="A639" i="8" s="1"/>
  <c r="A640" i="8" s="1"/>
  <c r="A641" i="8" s="1"/>
  <c r="A642" i="8" s="1"/>
  <c r="A643" i="8" s="1"/>
  <c r="A644" i="8" s="1"/>
  <c r="A645" i="8" s="1"/>
  <c r="A646" i="8" s="1"/>
  <c r="A647" i="8" s="1"/>
  <c r="A648" i="8" s="1"/>
  <c r="A649" i="8" s="1"/>
  <c r="A650" i="8" s="1"/>
  <c r="A651" i="8" s="1"/>
  <c r="A652" i="8" s="1"/>
  <c r="A653" i="8" s="1"/>
  <c r="A654" i="8" s="1"/>
  <c r="A655" i="8" s="1"/>
  <c r="A656" i="8" s="1"/>
  <c r="A657" i="8" s="1"/>
  <c r="A658" i="8" s="1"/>
  <c r="A659" i="8" s="1"/>
  <c r="A660" i="8" s="1"/>
  <c r="A661" i="8" s="1"/>
  <c r="A662" i="8" s="1"/>
  <c r="A663" i="8" s="1"/>
  <c r="A664" i="8" s="1"/>
  <c r="A665" i="8" s="1"/>
  <c r="A666" i="8" s="1"/>
  <c r="A667" i="8" s="1"/>
  <c r="A668" i="8" s="1"/>
  <c r="A669" i="8" s="1"/>
  <c r="A670" i="8" s="1"/>
  <c r="A671" i="8" s="1"/>
  <c r="A672" i="8" s="1"/>
  <c r="A673" i="8" s="1"/>
  <c r="A674" i="8" s="1"/>
  <c r="A675" i="8" s="1"/>
  <c r="A676" i="8" s="1"/>
  <c r="A677" i="8" s="1"/>
  <c r="A678" i="8" s="1"/>
  <c r="A679" i="8" s="1"/>
  <c r="A680" i="8" s="1"/>
  <c r="A681" i="8" s="1"/>
  <c r="A682" i="8" s="1"/>
  <c r="A683" i="8" s="1"/>
  <c r="A684" i="8" s="1"/>
  <c r="A685" i="8" s="1"/>
  <c r="A686" i="8" s="1"/>
  <c r="A687" i="8" s="1"/>
  <c r="A688" i="8" s="1"/>
  <c r="A689" i="8" s="1"/>
  <c r="A690" i="8" s="1"/>
  <c r="A691" i="8" s="1"/>
  <c r="A692" i="8" s="1"/>
  <c r="A693" i="8" s="1"/>
  <c r="A694" i="8" s="1"/>
  <c r="A695" i="8" s="1"/>
  <c r="A696" i="8" s="1"/>
  <c r="A697" i="8" s="1"/>
  <c r="A698" i="8" s="1"/>
  <c r="A699" i="8" s="1"/>
  <c r="A700" i="8" s="1"/>
  <c r="A701" i="8" s="1"/>
  <c r="A702" i="8" s="1"/>
  <c r="A703" i="8" s="1"/>
  <c r="A704" i="8" s="1"/>
  <c r="A705" i="8" s="1"/>
  <c r="A706" i="8" s="1"/>
  <c r="A707" i="8" s="1"/>
  <c r="A708" i="8" s="1"/>
  <c r="A709" i="8" s="1"/>
  <c r="A710" i="8" s="1"/>
  <c r="A711" i="8" s="1"/>
  <c r="A712" i="8" s="1"/>
  <c r="A713" i="8" s="1"/>
  <c r="A714" i="8" s="1"/>
  <c r="A715" i="8" s="1"/>
  <c r="A716" i="8" s="1"/>
  <c r="A717" i="8" s="1"/>
  <c r="A718" i="8" s="1"/>
  <c r="A719" i="8" s="1"/>
  <c r="A720" i="8" s="1"/>
  <c r="A721" i="8" s="1"/>
  <c r="A722" i="8" s="1"/>
  <c r="A723" i="8" s="1"/>
  <c r="A724" i="8" s="1"/>
  <c r="A725" i="8" s="1"/>
  <c r="A726" i="8" s="1"/>
  <c r="A727" i="8" s="1"/>
  <c r="A728" i="8" s="1"/>
  <c r="A729" i="8" s="1"/>
  <c r="A730" i="8" s="1"/>
  <c r="A731" i="8" s="1"/>
  <c r="A732" i="8" s="1"/>
  <c r="A733" i="8" s="1"/>
  <c r="A734" i="8" s="1"/>
  <c r="A735" i="8" s="1"/>
  <c r="A736" i="8" s="1"/>
  <c r="A737" i="8" s="1"/>
  <c r="A738" i="8" s="1"/>
  <c r="A739" i="8" s="1"/>
  <c r="A740" i="8" s="1"/>
  <c r="A741" i="8" s="1"/>
  <c r="A742" i="8" s="1"/>
  <c r="A743" i="8" s="1"/>
  <c r="A744" i="8" s="1"/>
  <c r="A745" i="8" s="1"/>
  <c r="A746" i="8" s="1"/>
  <c r="A747" i="8" s="1"/>
  <c r="A748" i="8" s="1"/>
  <c r="A749" i="8" s="1"/>
  <c r="A750" i="8" s="1"/>
  <c r="A751" i="8" s="1"/>
  <c r="A752" i="8" s="1"/>
  <c r="A753" i="8" s="1"/>
  <c r="A754" i="8" s="1"/>
  <c r="A755" i="8" s="1"/>
  <c r="A756" i="8" s="1"/>
  <c r="A757" i="8" s="1"/>
  <c r="A758" i="8" s="1"/>
  <c r="A759" i="8" s="1"/>
  <c r="A760" i="8" s="1"/>
  <c r="A761" i="8" s="1"/>
  <c r="A762" i="8" s="1"/>
  <c r="A763" i="8" s="1"/>
  <c r="A764" i="8" s="1"/>
  <c r="A765" i="8" s="1"/>
  <c r="A766" i="8" s="1"/>
  <c r="A767" i="8" s="1"/>
  <c r="A768" i="8" s="1"/>
  <c r="A769" i="8" s="1"/>
  <c r="A770" i="8" s="1"/>
  <c r="A771" i="8" s="1"/>
  <c r="A772" i="8" s="1"/>
  <c r="A773" i="8" s="1"/>
  <c r="A774" i="8" s="1"/>
  <c r="A775" i="8" s="1"/>
  <c r="A776" i="8" s="1"/>
  <c r="A777" i="8" s="1"/>
  <c r="A778" i="8" s="1"/>
  <c r="A779" i="8" s="1"/>
  <c r="A780" i="8" s="1"/>
  <c r="A781" i="8" s="1"/>
  <c r="A782" i="8" s="1"/>
  <c r="A783" i="8" s="1"/>
  <c r="A784" i="8" s="1"/>
  <c r="A785" i="8" s="1"/>
  <c r="A786" i="8" s="1"/>
  <c r="A787" i="8" s="1"/>
  <c r="A788" i="8" s="1"/>
  <c r="A789" i="8" s="1"/>
  <c r="A790" i="8" s="1"/>
  <c r="A791" i="8" s="1"/>
  <c r="A792" i="8" s="1"/>
  <c r="A793" i="8" s="1"/>
  <c r="A794" i="8" s="1"/>
  <c r="A795" i="8" s="1"/>
  <c r="A796" i="8" s="1"/>
  <c r="A797" i="8" s="1"/>
  <c r="A798" i="8" s="1"/>
  <c r="A799" i="8" s="1"/>
  <c r="A800" i="8" s="1"/>
  <c r="A801" i="8" s="1"/>
  <c r="A802" i="8" s="1"/>
  <c r="A803" i="8" s="1"/>
  <c r="A804" i="8" s="1"/>
  <c r="A805" i="8" s="1"/>
  <c r="A806" i="8" s="1"/>
  <c r="A807" i="8" s="1"/>
  <c r="A808" i="8" s="1"/>
  <c r="A809" i="8" s="1"/>
  <c r="A810" i="8" s="1"/>
  <c r="A811" i="8" s="1"/>
  <c r="A812" i="8" s="1"/>
  <c r="A813" i="8" s="1"/>
  <c r="A814" i="8" s="1"/>
  <c r="A815" i="8" s="1"/>
  <c r="A816" i="8" s="1"/>
  <c r="A817" i="8" s="1"/>
  <c r="A818" i="8" s="1"/>
  <c r="A819" i="8" s="1"/>
  <c r="A820" i="8" s="1"/>
  <c r="A821" i="8" s="1"/>
  <c r="A822" i="8" s="1"/>
  <c r="A823" i="8" s="1"/>
  <c r="A824" i="8" s="1"/>
  <c r="A825" i="8" s="1"/>
  <c r="A826" i="8" s="1"/>
  <c r="A827" i="8" s="1"/>
  <c r="A828" i="8" s="1"/>
  <c r="A829" i="8" s="1"/>
  <c r="A830" i="8" s="1"/>
  <c r="A831" i="8" s="1"/>
  <c r="A832" i="8" s="1"/>
  <c r="A833" i="8" s="1"/>
  <c r="A834" i="8" s="1"/>
  <c r="A835" i="8" s="1"/>
  <c r="A836" i="8" s="1"/>
  <c r="A837" i="8" s="1"/>
  <c r="A838" i="8" s="1"/>
  <c r="A839" i="8" s="1"/>
  <c r="A840" i="8" s="1"/>
  <c r="A841" i="8" s="1"/>
  <c r="A842" i="8" s="1"/>
  <c r="A843" i="8" s="1"/>
  <c r="A844" i="8" s="1"/>
  <c r="A845" i="8" s="1"/>
  <c r="A846" i="8" s="1"/>
  <c r="A847" i="8" s="1"/>
  <c r="A848" i="8" s="1"/>
  <c r="A849" i="8" s="1"/>
  <c r="A850" i="8" s="1"/>
  <c r="A851" i="8" s="1"/>
  <c r="A852" i="8" s="1"/>
  <c r="A853" i="8" s="1"/>
  <c r="A854" i="8" s="1"/>
  <c r="A855" i="8" s="1"/>
  <c r="A856" i="8" s="1"/>
  <c r="A857" i="8" s="1"/>
  <c r="A858" i="8" s="1"/>
  <c r="A859" i="8" s="1"/>
  <c r="A860" i="8" s="1"/>
  <c r="A861" i="8" s="1"/>
  <c r="A862" i="8" s="1"/>
  <c r="A863" i="8" s="1"/>
  <c r="A864" i="8" s="1"/>
  <c r="A865" i="8" s="1"/>
  <c r="A866" i="8" s="1"/>
  <c r="A867" i="8" s="1"/>
  <c r="A868" i="8" s="1"/>
  <c r="A869" i="8" s="1"/>
  <c r="A870" i="8" s="1"/>
  <c r="A871" i="8" s="1"/>
  <c r="A872" i="8" s="1"/>
  <c r="A873" i="8" s="1"/>
  <c r="A874" i="8" s="1"/>
  <c r="A875" i="8" s="1"/>
  <c r="A876" i="8" s="1"/>
  <c r="A877" i="8" s="1"/>
  <c r="A878" i="8" s="1"/>
  <c r="A879" i="8" s="1"/>
  <c r="A880" i="8" s="1"/>
  <c r="A881" i="8" s="1"/>
  <c r="A882" i="8" s="1"/>
  <c r="A883" i="8" s="1"/>
  <c r="A884" i="8" s="1"/>
  <c r="C2" i="7"/>
  <c r="C3" i="7"/>
  <c r="C4" i="7"/>
  <c r="C5" i="7"/>
  <c r="C6" i="7"/>
  <c r="C7" i="7"/>
  <c r="C8" i="7"/>
  <c r="C9" i="7"/>
  <c r="C10" i="7"/>
  <c r="C11" i="7"/>
  <c r="C12" i="7"/>
  <c r="C13" i="7"/>
  <c r="C14" i="7"/>
  <c r="C15" i="7"/>
  <c r="C16" i="7"/>
  <c r="C17" i="7"/>
  <c r="C18" i="7"/>
  <c r="C19" i="7"/>
  <c r="C20" i="7"/>
  <c r="D21" i="7"/>
  <c r="C21" i="7"/>
</calcChain>
</file>

<file path=xl/sharedStrings.xml><?xml version="1.0" encoding="utf-8"?>
<sst xmlns="http://schemas.openxmlformats.org/spreadsheetml/2006/main" count="4271" uniqueCount="3488">
  <si>
    <t>Phương án A</t>
  </si>
  <si>
    <t>Phương án B</t>
  </si>
  <si>
    <t>Phương án C</t>
  </si>
  <si>
    <t>Phương án D</t>
  </si>
  <si>
    <t>Hội Nông dân</t>
  </si>
  <si>
    <t>Chính phủ</t>
  </si>
  <si>
    <t>Quốc hội</t>
  </si>
  <si>
    <t>Câu hỏi</t>
  </si>
  <si>
    <t>Tên Lĩnh vực</t>
  </si>
  <si>
    <t>Mã Lĩnh vực</t>
  </si>
  <si>
    <t>Tin học</t>
  </si>
  <si>
    <t>Tổ chức</t>
  </si>
  <si>
    <t>Kiểm tra</t>
  </si>
  <si>
    <t>Xây dựng Đảng</t>
  </si>
  <si>
    <t>Văn phòng</t>
  </si>
  <si>
    <t>Tuyên giáo</t>
  </si>
  <si>
    <t>Dân vận</t>
  </si>
  <si>
    <t>Không cơ cấu đề</t>
  </si>
  <si>
    <t>Nội chính</t>
  </si>
  <si>
    <t>Đối ngoại</t>
  </si>
  <si>
    <t>Kinh tế Xã hội</t>
  </si>
  <si>
    <t>Mặt trận</t>
  </si>
  <si>
    <t>Công đoàn</t>
  </si>
  <si>
    <t>Đoàn Thanh niên</t>
  </si>
  <si>
    <t>Phụ nữ</t>
  </si>
  <si>
    <t>Cán bộ Công chức</t>
  </si>
  <si>
    <t>Quốc hội - Chính phủ</t>
  </si>
  <si>
    <t>Thời sự</t>
  </si>
  <si>
    <t>Cơ cấu đề</t>
  </si>
  <si>
    <t>Tổng số câu</t>
  </si>
  <si>
    <t>Số
TT</t>
  </si>
  <si>
    <t>TỈNH ỦY LÂM ĐỒNG</t>
  </si>
  <si>
    <t>HỘI ĐỒNG THI NÂNG NGẠCH</t>
  </si>
  <si>
    <t>ĐẢNG CỘNG SẢN VIỆT NAM</t>
  </si>
  <si>
    <t>*</t>
  </si>
  <si>
    <t>Luật Tổ chức chính quyền địa phương sửa đổi 2019. Không phải là tỉnh miền núi, vùng cao có trên một triệu dân được bầu tối đa đại biểu?</t>
  </si>
  <si>
    <t>Luật Tổ chức chính quyền địa phương sửa đổi 2019. Không phải là tỉnh miền núi, vùng cao có từ bao nhiêu triệu dân trở xuống được bầu 50 đại biểu?</t>
  </si>
  <si>
    <t>Luật Tổ chức chính quyền địa phương sửa đổi 2019. Thường trực Hội đồng nhân dân tỉnh gồm</t>
  </si>
  <si>
    <t>Luật Tổ chức chính quyền địa phương sửa đổi 2019. Hội đồng nhân dân tỉnh thành lập nhiều nhất bao nhiêu ban?</t>
  </si>
  <si>
    <t>Luật Tổ chức chính quyền địa phương sửa đổi 2019. Ban của Hội đồng nhân dân tỉnh gồm?</t>
  </si>
  <si>
    <t>Luật Tổ chức chính quyền địa phương sửa đổi 2019. Trường hợp Trưởng ban của Hội đồng nhân dân tỉnh là đại biểu Hội đồng nhân dân hoạt động chuyên trách thì Ban có bao nhiêu Phó Trưởng ban?</t>
  </si>
  <si>
    <t>Luật Tổ chức chính quyền địa phương sửa đổi 2019. Chọn phương án sai?</t>
  </si>
  <si>
    <t>Luật Tổ chức chính quyền địa phương sửa đổi 2019. Chọn phương án đúng?</t>
  </si>
  <si>
    <t>Tất cả các phương án đều đúng</t>
  </si>
  <si>
    <t>Hai phó chủ tịch hội đồng nhân dân</t>
  </si>
  <si>
    <t>Các uỷ viên là Trưởng ban của Hội đồng nhân dân tỉnh</t>
  </si>
  <si>
    <t>85 đại biểu</t>
  </si>
  <si>
    <t>Không có phương án nào đúng</t>
  </si>
  <si>
    <t>Có từ hai triệu dân trở xuống</t>
  </si>
  <si>
    <t>03 ban</t>
  </si>
  <si>
    <t>06 ban</t>
  </si>
  <si>
    <t>Hai Phó Trưởng ban</t>
  </si>
  <si>
    <t xml:space="preserve"> Không có phương án nào đúng</t>
  </si>
  <si>
    <t xml:space="preserve"> Có từ một triệu dân trở xuống</t>
  </si>
  <si>
    <t xml:space="preserve"> 95 đại biểu</t>
  </si>
  <si>
    <t xml:space="preserve"> Phó Chủ tịch Hội đồng nhân dân</t>
  </si>
  <si>
    <t xml:space="preserve"> Ba phó chủ tịch hội đồng nhân dân</t>
  </si>
  <si>
    <t xml:space="preserve"> Một phó chủ tịch hội đồng nhân dân</t>
  </si>
  <si>
    <t xml:space="preserve"> Phó Trưởng ban</t>
  </si>
  <si>
    <t xml:space="preserve"> Một Phó Trưởng ban</t>
  </si>
  <si>
    <t xml:space="preserve"> Chủ tịch Hội đồng nhân dân</t>
  </si>
  <si>
    <t>Có từ một triệu rưỡi dân trở xuống</t>
  </si>
  <si>
    <t>Tất cả các phương án đều đúng</t>
  </si>
  <si>
    <t>Các uỷ viên</t>
  </si>
  <si>
    <t>Trưởng ban</t>
  </si>
  <si>
    <t>Tất cả các phương án đều đúng</t>
  </si>
  <si>
    <t xml:space="preserve"> 75 đại biểu</t>
  </si>
  <si>
    <t xml:space="preserve"> 4 ban</t>
  </si>
  <si>
    <t xml:space="preserve"> 5 ban</t>
  </si>
  <si>
    <t xml:space="preserve"> Không có Phó Trưởng ban</t>
  </si>
  <si>
    <t>Theo Nghị quyết số 36a/NQ-CP ngày 14/10/2015 về Chính phủ điện tử, cơ quan nào được giao ban hành quy định pháp lý về chúng từ, hồ sơ điện tử thay thế chứng từ, hồ sơ giấy?</t>
  </si>
  <si>
    <t>Bộ Thông tin và Truyền thông</t>
  </si>
  <si>
    <t>Văn phòng Chính phủ</t>
  </si>
  <si>
    <t>Bộ Nội vụ</t>
  </si>
  <si>
    <t>Bộ Tư pháp</t>
  </si>
  <si>
    <t xml:space="preserve"> Nghị quyết số 76/NQ-CP, ngày 15/7/2021 của Chính phủ về Chương trình tổng thể cải cách hành chính nhà nước giai đoạn 2021 - 2030 tập trung bao nhiêu nội dung chính?</t>
  </si>
  <si>
    <t>Cả 3 phương án B, C, D</t>
  </si>
  <si>
    <t xml:space="preserve">Cải cách thể chế, trong đó tập trung xây dựng, hoàn thiện hệ thống thể chế của nền hành chính và nâng cao hiệu lực, hiệu quả tổ chức thi hành pháp luật. </t>
  </si>
  <si>
    <t>Xây dựng đội ngũ cán bộ, công chức, viên chức chuyên nghiệp, có năng lực, phẩm chất đáp ứng yêu cầu nhiệm vụ và sự phát triển đất nước, trong đó, chú trọng cải cách chính sách tiền lương.</t>
  </si>
  <si>
    <t>Xây dựng và phát triển Chính phủ điện tử, Chính phủ số.</t>
  </si>
  <si>
    <t>Phát triển nền tảng và hệ thống số quy mô quốc gia; Phát triển dữ liệu số quốc gia; xây dựng, phát triển đô thị thông minh</t>
  </si>
  <si>
    <t>Hoàn thiện môi trường pháp lý; Phát triển hạ tầng số quốc gia; Phát triển ứng dụng, dịch vụ nội bộ; phát triển ứng dụng, dịch vụ phục vụ người dân, doanh nghiệp</t>
  </si>
  <si>
    <t>Cả 2 phương án A,B đều đúng</t>
  </si>
  <si>
    <t>Cả 3 phương án A, B, C đều sai</t>
  </si>
  <si>
    <t xml:space="preserve"> Các nội dung trong Nghị quyết số 76/NQ-CP, ngày 15/7/2021 của Chính phủ về Chương trình tổng thể cải cách hành chính nhà nước giai đoạn 2021 - 2030 là gì?</t>
  </si>
  <si>
    <t>Cải cách thể chế; Cải cách thủ tục hành chính.</t>
  </si>
  <si>
    <t xml:space="preserve">Cải cách tổ chức bộ máy hành chính nhà nước; Cải cách chế độ công vụ. </t>
  </si>
  <si>
    <t>Cải cách tài chính công; Xây dựng, phát triển Chính phủ điện tử, Chính phủ số.</t>
  </si>
  <si>
    <t>Cả 3 phương án A, B, C đều đúng</t>
  </si>
  <si>
    <t xml:space="preserve">  Tất cả các phương án đều đúng</t>
  </si>
  <si>
    <t xml:space="preserve">    Không có phương án nào đúng</t>
  </si>
  <si>
    <t xml:space="preserve"> Luật Tổ chức chính quyền địa phương sửa đổi 2019. Thành phố Hà Nội, thành phố Hồ Chí Minh được bầu bao nhiêu đại biểu Hội đồng nhân dân?</t>
  </si>
  <si>
    <t>Luật Tổ chức chính quyền địa phương sửa đổi 2019. Trường hợp Chủ tịch Hội đồng nhân dân thành phố trực thuộc trung ương là đại biểu Hội đồng nhân dân hoạt động không chuyên trách thì có bao nhiêu Phó Chủ tịch Hội đồng nhân dân?</t>
  </si>
  <si>
    <t xml:space="preserve"> Luật Tổ chức chính quyền địa phương sửa đổi 2019. Hội đồng nhân dân thành phố trực thuộc trung ương thành lập bao nhiêu ban?</t>
  </si>
  <si>
    <t>Luật Tổ chức chính quyền địa phương sửa đổi 2019. Hội đồng nhân dân thành phố trực thuộc trung ương thành lập có các ban nào?</t>
  </si>
  <si>
    <t>Theo Nghị quyết số 76/NQ-CP ngày 15/7/2021 của Chính phủ, Cải cách hành chính nhà nước giai đoạn 2021 - 2030 tập trung vào:</t>
  </si>
  <si>
    <t xml:space="preserve"> Theo Nghị quyết số 76/NQ-CP ngày 15/7/2021 của Chính phủ, Mục tiêu Xây dựng và phát triển Chính phủ điện tử, Chính phủ số Đến năm 2025:</t>
  </si>
  <si>
    <t>Theo Nghị quyết số 76/NQ-CP ngày 15/7/2021 của Chính phủ, Mục tiêu của Cải cách thủ tục hành chính đến năm 2030:</t>
  </si>
  <si>
    <t>Theo Nghị quyết số 76/NQ-CP ngày 15/7/2021 của Chính phủ, Mục tiêu của Cải cách thủ tục hành chính:</t>
  </si>
  <si>
    <t>Theo Nghị quyết số 76/NQ-CP ngày 15/7/2021 của Chính phủ, Trọng tâm cải cách hành chính 10 năm tới là:</t>
  </si>
  <si>
    <t>Theo Nghị quyết số 76/NQ-CP ngày 15/7/2021 của Chính phủ, Có mấy Quan điểm chương trình tổng thể cải cách hành chính nhà nước giai đoạn 2021 – 2030:</t>
  </si>
  <si>
    <t>Theo Nghị quyết số 76/NQ-CP ngày 15/7/2021 của Chính phủ, “Chủ trì triển khai nội dung phát triển Chính phủ điện tử, Chính phủ số.” Là nhiệm vụ của:</t>
  </si>
  <si>
    <t xml:space="preserve"> Theo Nghị quyết số 76/NQ-CP ngày 15/7/2021 của Chính phủ, “Chủ trì xây dựng và hoàn thiện các cơ chế, chính sách về đổi mới cơ chế tự chủ tài chính của đơn vị sự nghiệp công lập..” Là nhiệm vụ của:</t>
  </si>
  <si>
    <t>Theo Nghị quyết số 76/NQ-CP ngày 15/7/2021 của Chính phủ, Mục tiêu Cải cách tổ chức bộ máy hành chính nhà nước:</t>
  </si>
  <si>
    <t xml:space="preserve"> Theo Nghị quyết số 76/NQ-CP ngày 15/7/2021 của Chính phủ, Cải cách hành chính nhà nước giai đoạn 2021 - 2030 tập trung vào:</t>
  </si>
  <si>
    <t xml:space="preserve">  Theo Nghị quyết số 76/NQ-CP ngày 15/7/2021 của Chính phủ, Mục tiêu Xây dựng và phát triển Chính phủ điện tử, Chính phủ số Đến năm 2030:</t>
  </si>
  <si>
    <t xml:space="preserve"> Theo Nghị quyết số 76/NQ-CP ngày 15/7/2021 của Chính phủ, “Là cơ quan thường trực tổ chức triển khai thực hiện Chương trình.” Là nhiệm vụ của:</t>
  </si>
  <si>
    <t>Theo Nghị quyết số 76/NQ-CP ngày 15/7/2021 của Chính phủ, “Chủ trì, phối hợp với các cơ quan liên quan trong việc phát triển, quản lý, vận hành Cổng Dịch vụ công quốc gia” Là nhiệm vụ của:</t>
  </si>
  <si>
    <t xml:space="preserve"> Đâu là một trong những nhiệm vụ cụ thể về xây dựng Chính phủ điện tử được nêu tại Nghị quyết số 36a/NQ-CP ngày 14/10/2015 của Chính phủ:</t>
  </si>
  <si>
    <t xml:space="preserve">Theo Luật tổ chức Chính phủ 2015; sửa đổi 2019. Cơ cấu số lượng thành viên Chính phủ do Thủ tướng Chính phủ trình cơ quan nào quyết định? </t>
  </si>
  <si>
    <t>Chủ tịch nước</t>
  </si>
  <si>
    <t>Thủ tướng Chính phủ,</t>
  </si>
  <si>
    <t xml:space="preserve">Nhiệm vụ, quyền hạn của Thủ tướng chính phủ </t>
  </si>
  <si>
    <t xml:space="preserve"> Luật Tổ chức chính quyền địa phương sửa đổi 2019. Thường trực HộI đồng nhân dân xã gồm:</t>
  </si>
  <si>
    <t>Nhiệm vụ, quyền hạn của Chính phủ</t>
  </si>
  <si>
    <t>Trách nhiệm của Thủ tướng Chính phủ</t>
  </si>
  <si>
    <t>Theo Luật Tổ chức Chính phủ 2015; sửa đổi 2019. Chọn phương án đúng “Quản lý và điều hành hoạt động của hệ thống hành chính nhà nước từ trung ương đến địa phương trong quá trình phục vụ Nhân dân, thực hiện các nhiệm vụ phát triển kinh tế, văn hóa, xã hội và tăng cường quốc phòng, an ninh” là nhiệm vụ và quyền hạn của?</t>
  </si>
  <si>
    <t>Bộ trưởng, Thủ trưởng cơ quan ngang bộ</t>
  </si>
  <si>
    <t>báo cáo công tác đột xuất theo yêu cầu của Quốc hội, Ủy ban thường vụ Quốc hội, Chủ tịch nước.</t>
  </si>
  <si>
    <t xml:space="preserve">Theo Luật tổ chức Chính phủ 2015; sửa đổi 2019. Có bao nhiêu Nguyên tắc tổ chức và hoạt động của Chính phủ? </t>
  </si>
  <si>
    <t xml:space="preserve">Theo Luật tổ chức Chính phủ 2015; sửa đổi 2019. Xác định phương án đúng “Đề cao trách nhiệm cá nhân của người đứng đầu” là? </t>
  </si>
  <si>
    <t>Theo Luật tổ chức Chính phủ 2015; sửa đổi 2019. Thủ tướng Chính phủ do cơ quan nào bầu trong số các đại biểu Quốc hội theo đề nghị của Chủ tịch nước?</t>
  </si>
  <si>
    <t>Theo Luật tổ chức Chính phủ 2015; sửa đổi 2019. Xác định phương án đúng về Nhiệm kỳ của Chính phủ</t>
  </si>
  <si>
    <t>Theo Luật tổ chức Chính phủ 2015; sửa đổi 2019. Việc thành lập, bãi bỏ bộ, cơ quan ngang bộ do Chính phủ trình cơ quan nào quyết định?</t>
  </si>
  <si>
    <t>Theo Luật tổ chức Chính phủ 2015; sửa đổi 2019. Chính phủ gồm?</t>
  </si>
  <si>
    <t>Theo Luật tổ chức Chính phủ 2015; sửa đổi 2019. Chính phủ chịu trách nhiệm trước Quốc hội và báo cáo công tác trước cơ quan nào?</t>
  </si>
  <si>
    <t xml:space="preserve">Theo Luật Tổ chức Chính phủ sửa đổi 2019 có hiệu lực thi hành từ khi nào? </t>
  </si>
  <si>
    <t> 01/07/2020</t>
  </si>
  <si>
    <t xml:space="preserve">Tất cả các phương án đều đúng </t>
  </si>
  <si>
    <t> Bộ nội vụ</t>
  </si>
  <si>
    <t>Các Phó Thủ tướng Chính phủ</t>
  </si>
  <si>
    <t>Không có phương án nào đúng</t>
  </si>
  <si>
    <t>Nguyên tắc tổ chức và hoạt động của Chính phủ</t>
  </si>
  <si>
    <t> Nhiệm vụ, quyền hạn của Thủ tướng chính phủ</t>
  </si>
  <si>
    <t>Thực hiện chế độ báo cáo trước Nhân dân về những vấn đề quan trọng thuộc trách nhiệm quản lý</t>
  </si>
  <si>
    <t>Thực hiện chế độ báo cáo trước Nhân dân thông qua các phương tiện thông tin đại chúng về những vấn đề quan trọng thuộc thẩm quyền giải quyết của Chính phủ và Thủ tướng Chính phủ</t>
  </si>
  <si>
    <t xml:space="preserve"> Tất cả các phương án đều đúng </t>
  </si>
  <si>
    <t> Thủ tướng Chính phủ</t>
  </si>
  <si>
    <t> Tất cả các phương án đều đúng</t>
  </si>
  <si>
    <t>Quốc hội, Uỷ ban thường vụ Quốc hội, Chủ tịch nước</t>
  </si>
  <si>
    <t> Nguyên tắc tổ chức và hoạt động của Chính phủ</t>
  </si>
  <si>
    <t> Nhiệm vụ, quyền hạn của Bộ trưởng, Thủ trưởng cơ quan ngang bộ</t>
  </si>
  <si>
    <t> Nhiệm vụ, quyền hạn của Chính phủ</t>
  </si>
  <si>
    <t>Bộ nội vụ</t>
  </si>
  <si>
    <t>Uỷ ban thường vụ Quốc hội</t>
  </si>
  <si>
    <t>Khi Quốc hội hết nhiệm kỳ, Chính phủ thôi làm nhiệm vụ để Quốc hội khóa mới thành lập Chính phủ</t>
  </si>
  <si>
    <t>Khi Quốc hội hết nhiệm kỳ, Chính phủ chờ Quốc hội khóa mới thành lập Chính phủ.</t>
  </si>
  <si>
    <t>Khi Quốc hội hết nhiệm kỳ, Chính phủ tiếp tục làm nhiệm vụ cho đến khi Quốc hội khóa mới thành lập Chính phủ</t>
  </si>
  <si>
    <t>Các bộ</t>
  </si>
  <si>
    <t> Các Bộ trưởng và Thủ trưởng cơ quan ngang bộ</t>
  </si>
  <si>
    <t> Quốc hội</t>
  </si>
  <si>
    <t xml:space="preserve">Uỷ ban thường vụ Quốc hội </t>
  </si>
  <si>
    <t>31/12/2015</t>
  </si>
  <si>
    <t> 01/01/2016</t>
  </si>
  <si>
    <t xml:space="preserve">Theo Luật Tổ chức Chính phủ 2015; sửa đổi 2019. Chọn phương án đúng về trách nhiệm của Thủ tướng Chính phủ? </t>
  </si>
  <si>
    <t>Có cửa khẩu quốc tế đường bộ;</t>
  </si>
  <si>
    <t>Có cửa khẩu quốc tế đường hàng không; Có cảng biển quốc tế;</t>
  </si>
  <si>
    <t>Có từ 500 dự án đầu tư nước ngoài trở lên (hoặc có tổng vốn đầu tư nước ngoài đạt trên 100.000 tỷ Việt Nam đồng) đang hoạt động tại địa phương, có trên 4.000 người nước ngoài hiện đang sinh sống và làm việc tại địa phương, có kim ngạch xuất nhập khẩu hàng năm đạt từ 100.000 tỷ Việt Nam đồng trở lên, đã ký kết thỏa thuận về hợp tác quốc tế với 5 địa phương trở lên.</t>
  </si>
  <si>
    <t>Cả 03 phương án trên</t>
  </si>
  <si>
    <t>Có đối tượng quản lý về chuyên ngành, lĩnh vực thuộc chức năng, nhiệm vụ của sở theo quy định của pháp luật chuyên ngành;</t>
  </si>
  <si>
    <t>Được phân cấp, ủy quyền để quyết định các vấn đề thuộc phạm vi quản lý nhà nước về chuyên ngành, lĩnh vực;</t>
  </si>
  <si>
    <t>Khối lượng công việc yêu cầu phải bố trí tối thiểu 12 biên chế công chức.</t>
  </si>
  <si>
    <t>Ủy ban nhân dân tỉnh</t>
  </si>
  <si>
    <t>Chủ tịch Ủy ban nhân dân tỉnh</t>
  </si>
  <si>
    <t>Hội đồng nhân dân tỉnh</t>
  </si>
  <si>
    <t>01 phó trưởng phòng</t>
  </si>
  <si>
    <t>02 phó trưởng phòng</t>
  </si>
  <si>
    <t>03 phó trưởng phòng</t>
  </si>
  <si>
    <t>02 phó chánh thanh tra</t>
  </si>
  <si>
    <t>03 phó chánh thanh tra</t>
  </si>
  <si>
    <t>02 Phó Chi cục trưởng</t>
  </si>
  <si>
    <t>03 Phó Chi cục trưởng</t>
  </si>
  <si>
    <t>31/12/2020</t>
  </si>
  <si>
    <t>31/3/2021</t>
  </si>
  <si>
    <t>25/2/2021</t>
  </si>
  <si>
    <t>25/11/2020</t>
  </si>
  <si>
    <t>Nghị định 107/2020/NĐ-CP, ngày 14/9/2020 của Chính phủ có hiệu lực thi hành từ ngày nào?</t>
  </si>
  <si>
    <t>25/12/2020</t>
  </si>
  <si>
    <t>14/9/2020</t>
  </si>
  <si>
    <t>Điều 3</t>
  </si>
  <si>
    <t>Việc sắp xếp các tổ chức thuộc sở theo tiêu chí quy định tại Nghị định 107/2020/NĐ-CP, ngày 14/9/2020 của Chính phủ hoàn thành trước ngày nào?</t>
  </si>
  <si>
    <t>Theo Nghị định 107/2020/NĐ-CP, ngày 14/9/2020 của Chính phủ, Sở Quy hoạch Kiến trúc được thành lập ở đâu?</t>
  </si>
  <si>
    <t>Theo Nghị định 107/2020/NĐ-CP, ngày 14/9/2020 của Chính phủ , Chi cục thuộc sở không có phòng hoặc có từ 04 phòng và tương đương trở lên bố trí  bao nhiêu phó chi cục trưởng?</t>
  </si>
  <si>
    <t>TheoNghị định 107/2020/NĐ-CP, ngày 14/9/2020 của Chính phủ, Thanh tra sở có từ 08 biên chế công chức trở lên được bố trí  bao nhiêu phó chánh thanh tra?</t>
  </si>
  <si>
    <t>Theo Nghị định 107/2020/NĐ-CP, ngày 14/9/2020 của Chính phủ , phòng thuộc sở có từ 15 biên chế công chức trở lên  được bổ trí bao nhiêu phó trưởng phòng?</t>
  </si>
  <si>
    <t>Theo Nghị định 107/2020/NĐ-CP, ngày 14/9/2020 của Chính phủ,  phòng thuộc sở của cấp tỉnh loại I có dưới 09 biên chế công chức được bổ trí bao nhiêu phó trưởng phòng?</t>
  </si>
  <si>
    <t>Theo Nghị định 107/2020/NĐ-CP, ngày 14/9/2020 của Chính phủ, người đứng đầu sở thuộc Ủy ban nhân dân cấp tỉnh do ai bổ nhiệm?</t>
  </si>
  <si>
    <t>TheoNghị định 107/2020/NĐ-CP, ngày 14/9/2020 của Chính phủ,  tiêu chí thành lập chi cục và các tổ chức tương đương thuộc sở là?</t>
  </si>
  <si>
    <t>Theo Nghị định 107/2020/NĐ-CP, ngày 14/9/2020 của Chính phủ , tiêu chí thành lập phòng và tương đương thuộc chi cục thuộc sở là?</t>
  </si>
  <si>
    <t>Theo Nghị định 107/2020/NĐ-CP, ngày 14/9/2020 của Chính phủ , có bao nhiêu tiêu chí thành lập phòng chuyên môn, nghiệp vụ thuộc sở?</t>
  </si>
  <si>
    <t>TheoNghị định 107/2020/NĐ-CP, ngày 14/9/2020 của Chính phủ, có bao nhiêu tiêu chí thành lập chi cục và các tổ chức tương đương thuộc sở?</t>
  </si>
  <si>
    <t>Theo Nghị định 107/2020/NĐ-CP, ngày 14/9/2020 của Chính phủ, các tiêu chí để thành lập Sở Ngoại vụ là gì?</t>
  </si>
  <si>
    <t>Theo Nghị định 107/2020/NĐ-CP, ngày 14/9/2020 của Chính phủ, các tiêu chí để thành lập Sở Du lịch là gì?</t>
  </si>
  <si>
    <t>TheoNghị định 107/2020/NĐ-CP, ngày 14/9/2020 của Chính phủ, cấn bao nhiêu tiêu chí để thành lập Sở Du lịch?</t>
  </si>
  <si>
    <t>Theo Nghị định 107/2020/NĐ-CP, ngày 14/9/2020 của Chính phủ, có bao nhiêu sở đặc thù được tổ chức ở một số địa phương?</t>
  </si>
  <si>
    <t>Theo Nghị định 107/2020/NĐ-CP, ngày 14/9/2020 của Chính phủ, cấn bao nhiêu tiêu chí để thành lập Sở ngoại vụ ?</t>
  </si>
  <si>
    <t>Tổng kết việc thực hiện thí điểm theo yêu cầu của cơ quan có thẩm quyền</t>
  </si>
  <si>
    <t>Sơ kết việc thực hiện thí điểm theo yêu cầu của cơ quan có thẩm quyền</t>
  </si>
  <si>
    <t>Theo Nghị định 107/2020/NĐ-CP, ngày 14/9/2020 của Chính phủ, các địa phương đã thực hiện thí điểm hợp nhất, sáp nhập các cơ quan chuyên môn theo Kết luận số 34-KL/TW ngày 07 tháng 8 năm 2018 của Bộ Chính trị về thực hiện một số mô hình thí điểm theo Nghị quyết số 18-NQ/TW ngày 25 tháng 10 năm 2017 phải làm gì?</t>
  </si>
  <si>
    <t xml:space="preserve"> Xây dựng và phát triển Chính phủ điện tử, Chính phủ số.</t>
  </si>
  <si>
    <t>Văn phòng, ban tổ chức, ban tuyên giáo, ban dân vận.</t>
  </si>
  <si>
    <t>Văn phòng, ban tổ chức, cơ quan ủy ban kiểm tra, ban tuyên giáo, ban dân vận và Trung tâm chính trị huyện.</t>
  </si>
  <si>
    <t>Văn phòng, ban tổ chức, cơ quan ủy ban kiểm tra, ban tuyên giáo, ban dân vận.</t>
  </si>
  <si>
    <t xml:space="preserve">Văn phòng, ban tổ chức, ủy ban kiểm tra, ban tuyên giáo, ban dân vận. </t>
  </si>
  <si>
    <t>Phương án C và D đúng</t>
  </si>
  <si>
    <t>là cơ quan chuyên môn, nghiệp vụ về công tác tổ chức, cán bộ, đảng viên, bảo vệ chính trị nội bộ của hệ thống chính trị trong huyện.</t>
  </si>
  <si>
    <t xml:space="preserve">Là cơ quan tham mưu, giúp việc huyện ủy, trực tiếp và thường xuyên là ban thường vụ, thường trực huyện ủy về công tác tổ chức xây dựng Đảng gồm: Tổ chức, cán bộ, đảng viên, bảo vệ chính trị nội bộ; </t>
  </si>
  <si>
    <t>Nghiên cứu, đề xuất và thực hiện</t>
  </si>
  <si>
    <t>Hướng dẫn, kiểm tra, giám sát</t>
  </si>
  <si>
    <t>Thẩm định, thẩm tra và phối hợp</t>
  </si>
  <si>
    <t>Cả 3 phương án trên.</t>
  </si>
  <si>
    <t xml:space="preserve">Là cơ quan tham mưu, giúp ủy ban kiểm tra huyện ủy thực hiện các nhiệm vụ, quyền hạn về công tác kiểm tra, giám sát và kỷ luật đảng trong đảng bộ huyện theo quy định của Điều lệ Đảng </t>
  </si>
  <si>
    <t>Là cơ quan tham mưu, giúp việc huyện ủy, trực tiếp và thường xuyên là ban thường vụ, thường trực huyện ủy về công tác dân vận (bao gồm cả công tác dân tộc, tôn giáo) của huyện ủy.</t>
  </si>
  <si>
    <t>Là cơ quan tham mưu, giúp việc huyện ủy, trực tiếp và thường xuyên là ban thường vụ, thường trực huyện ủy về công tác tôn giáo của huyện ủy.</t>
  </si>
  <si>
    <t>Là cơ quan tham mưu, giúp việc huyện ủy, trực tiếp và thường xuyên là ban thường vụ, thường trực huyện ủy về công tác dân vận của huyện ủy.</t>
  </si>
  <si>
    <t>Là cơ quan tham mưu, giúp việc huyện ủy, trực tiếp và thường xuyên là ban thường vụ, thường trực huyện ủy về công tác dân tộc của huyện ủy.</t>
  </si>
  <si>
    <t xml:space="preserve">Là cơ quan tham mưu, giúp việc huyện ủy, trực tiếp và thường xuyên là ban thường vụ, thường trực huyện ủy trong tổ chức, điều hành công việc lãnh đạo, chỉ đạo, phối hợp hoạt động các cơ quan tham mưu, giúp việc huyện ủy; </t>
  </si>
  <si>
    <t>Trực tiếp quản lý tài sản, tài chính của huyện ủy và bảo đảm kinh phí, cơ sở vật chất, phương tiện và tổ chức phục vụ hoạt động của huyện ủy, ban thường vụ, thường trực huyện ủy và các cơ quan tham mưu, giúp việc huyện ủy</t>
  </si>
  <si>
    <t>Quy định số 04 -QĐi/TW, ngày 25/7/2018 của Ban Bí thư về chức năng, nhiệm vụ, quyền hạn, tổ chức bộ máy cơ quan chuyên trách tham mưu, giúp việc của tỉnh ủy, thành ủy gồm những cơ quan nào?</t>
  </si>
  <si>
    <t>Văn phòng, Ban Tổ chức, Cơ quan Ủy ban Kiểm tra, Ban Tuyên giáo, Ban Dân vận, Ban Nội chính</t>
  </si>
  <si>
    <t>Văn phòng, Ban Tổ chức, Cơ quan Ủy ban Kiểm tra, Ban Tuyên giáo, Ban Nội chính</t>
  </si>
  <si>
    <t>Văn phòng, Ban Tổ chức, Cơ quan Ủy ban Kiểm tra, Ban Tuyên giáo, Ban Dân vận, Ban Nội chính, Trường chính trị</t>
  </si>
  <si>
    <t>Văn phòng, Ban Tổ chức, Cơ quan Ủy ban Kiểm tra, Ban Tuyên giáo, Ban Dân vận, Ban Nội chính, Báo Lâm Đồng</t>
  </si>
  <si>
    <t>Quy định số 04 -QĐi/TW, ngày 25/7/2018 của Ban Bí thư về chức năng, nhiệm vụ, quyền hạn, tổ chức bộ máy cơ quan chuyên trách tham mưu, giúp việc của tỉnh ủy, thành ủy, trong đó nhiệm vụ của Ban Tổ chức Tỉnh ủy gồm những nhiệm vụ nào ?</t>
  </si>
  <si>
    <t>Cả 3 phương án A, C, D đều đúng.</t>
  </si>
  <si>
    <t xml:space="preserve">Hướng dẫn, kiểm tra, giám sát; Thẩm định, thẩm tra, </t>
  </si>
  <si>
    <t>Phối hợp, Thực hiện một số nhiệm vụ khác do ban thường vụ, thường trực tỉnh ủy giao.</t>
  </si>
  <si>
    <t>Quy định số 04 -QĐi/TW, ngày 25/7/2018 của Ban Bí thư về chức năng, nhiệm vụ, quyền hạn, tổ chức bộ máy cơ quan chuyên trách tham mưu, giúp việc của tỉnh ủy, thành ủy, trong đó chức năng của Ban Nội chính Tỉnh ủy gồm những chức năng nào?</t>
  </si>
  <si>
    <t>Theo Nghị quyết số 14-NQ/TU, ngày  25/5/2022  của Tỉnh ủy Lâm Đồng  về đẩy mạnh cải cách hành chính trên địa bàn tỉnh Lâm Đồng đến 2025, định hướng đến năm 2030, có bao nhiêu quan điểm?</t>
  </si>
  <si>
    <t>Đổi mới đồng bộ trong hệ thống chính trị, thống nhất liên thông giữa cải cách hành chính của cơ quan nhà nước với cải cách hành chính trong các cơ quan đảng, Mặt trận Tổ quốc và các tổ chức chính trị - xã hội</t>
  </si>
  <si>
    <t>Đẩy mạnh cung cấp các dịch vụ công theo phương thức số, tăng cường bảo đảm an toàn, an ninh mạng.</t>
  </si>
  <si>
    <t>100% các cơ quan đảng các cấp của tỉnh sử dụng cổng thông tin điện tử có tích hợp với các hệ thống thông tin, phần mềm ứng dụng trên nền Web.</t>
  </si>
  <si>
    <t>90% các cơ quan đảng các cấp của tỉnh sử dụng cổng thông tin điện tử có tích hợp với các hệ thống thông tin, phần mềm ứng dụng trên nền Web.</t>
  </si>
  <si>
    <t>80% các cơ quan đảng các cấp của tỉnh sử dụng cổng thông tin điện tử có tích hợp với các hệ thống thông tin, phần mềm ứng dụng trên nền Web.</t>
  </si>
  <si>
    <t>Mức độ hài lòng người dân, tổ chức đối với sự phục vụ của cơ quan hành chính nhà nước đạt tối thiểu 90%;</t>
  </si>
  <si>
    <t>Mức độ hài lòng người dân, tổ chức đối với sự phục vụ của cơ quan hành chính nhà nước đạt tối thiểu 70%;</t>
  </si>
  <si>
    <t>Mức độ hài lòng người dân, tổ chức đối với sự phục vụ của cơ quan hành chính nhà nước đạt tối thiểu 60%;</t>
  </si>
  <si>
    <t>Mức độ hài lòng người dân, tổ chức đối với sự phục vụ của cơ quan hành chính nhà nước đạt tối thiểu 80%;</t>
  </si>
  <si>
    <t>Mức độ hài lòng người dân về cung cấp dịch vụ y tế, giáo dục công lập; lĩnh vực đất đai, xây dựng đạt tối thiểu 85%.</t>
  </si>
  <si>
    <t>Mức độ hài lòng người dân về cung cấp dịch vụ y tế, giáo dục công lập; lĩnh vực đất đai, xây dựng đạt tối thiểu 80%.</t>
  </si>
  <si>
    <t>Mức độ hài lòng người dân về cung cấp dịch vụ y tế, giáo dục công lập; lĩnh vực đất đai, xây dựng đạt tối thiểu 90 %.</t>
  </si>
  <si>
    <t>Mức độ hài lòng người dân về cung cấp dịch vụ y tế, giáo dục công lập; lĩnh vực đất đai, xây dựng đạt tối thiểu 95%.</t>
  </si>
  <si>
    <t>Nghị quyết số 14-NQ/TU, ngày  25/5/2022  của Tỉnh ủy Lâm Đồng  về đẩy mạnh cải cách hành chính trên địa bàn tỉnh Lâm Đồng đến 2025, định hướng đến năm 2030, mục tiêu chung là gì?</t>
  </si>
  <si>
    <t>Nghị quyết số 14-NQ/TU, ngày  25/5/2022  của Tỉnh ủy Lâm Đồng  về đẩy mạnh cải cách hành chính trên địa bàn tỉnh Lâm Đồng đến 2025, định hướng đến năm 2030, quan điểm về cải cách thủ tục hành chính trong Đảng là gì?</t>
  </si>
  <si>
    <t>Nghị quyết số 14-NQ/TU, ngày  25/5/2022  của Tỉnh ủy Lâm Đồng  về đẩy mạnh cải cách hành chính trên địa bàn tỉnh Lâm Đồng đến 2025, định hướng đến năm 2030, một trong số các chỉ tiêu cải cách hành chính trong Đảng đến năm 2025 là ?</t>
  </si>
  <si>
    <t>Phấn đấu giảm 10% số lượng đơn vị sự nghiệp công lập và 10% biên chế sự nghiệp hưởng lương từ ngân sách nhà nước so với năm 2021.</t>
  </si>
  <si>
    <t>Phấn đấu giảm 5% số lượng đơn vị sự nghiệp công lập và 10% biên chế sự nghiệp hưởng lương từ ngân sách nhà nước so với năm 2021.</t>
  </si>
  <si>
    <t>Phấn đấu giảm 10% số lượng đơn vị sự nghiệp công lập và 5% biên chế sự nghiệp hưởng lương từ ngân sách nhà nước so với năm 2021.</t>
  </si>
  <si>
    <t>Phấn đấu giảm 10% số lượng đơn vị sự nghiệp công lập và 15% biên chế sự nghiệp hưởng lương từ ngân sách nhà nước so với năm 2021.</t>
  </si>
  <si>
    <t>Phấn đấu tối thiểu 20% đơn vị sự nghiệp công lập tự đảm bảo chi thường xuyên; phấn đấu 100% đơn vị sự nghiệp kinh tế và sự nghiệp khác, có đủ điều kiện, chuyển sang tự đảm bảo chi thường xuyên và chi đầu tư hoặc chuyển đổi thành công ty cổ phần</t>
  </si>
  <si>
    <t>Phấn đấu tối thiểu 10% đơn vị sự nghiệp công lập tự đảm bảo chi thường xuyên; phấn đấu 100% đơn vị sự nghiệp kinh tế và sự nghiệp khác, có đủ điều kiện, chuyển sang tự đảm bảo chi thường xuyên và chi đầu tư hoặc chuyển đổi thành công ty cổ phần</t>
  </si>
  <si>
    <t>Phấn đấu tối thiểu 20% đơn vị sự nghiệp công lập tự đảm bảo chi thường xuyên; phấn đấu 90% đơn vị sự nghiệp kinh tế và sự nghiệp khác, có đủ điều kiện, chuyển sang tự đảm bảo chi thường xuyên và chi đầu tư hoặc chuyển đổi thành công ty cổ phần</t>
  </si>
  <si>
    <t>Phấn đấu tối thiểu 15% đơn vị sự nghiệp công lập tự đảm bảo chi thường xuyên; phấn đấu 90% đơn vị sự nghiệp kinh tế và sự nghiệp khác, có đủ điều kiện, chuyển sang tự đảm bảo chi thường xuyên và chi đầu tư hoặc chuyển đổi thành công ty cổ phần</t>
  </si>
  <si>
    <t>50% hoạt động kiểm tra của các cơ quan quản lý nhà nước được thực hiện thông qua môi trường số và hệ thống thông tin của cơ quan quản lý</t>
  </si>
  <si>
    <t>55% hoạt động kiểm tra của các cơ quan quản lý nhà nước được thực hiện thông qua môi trường số và hệ thống thông tin của cơ quan quản lý</t>
  </si>
  <si>
    <t>60% hoạt động kiểm tra của các cơ quan quản lý nhà nước được thực hiện thông qua môi trường số và hệ thống thông tin của cơ quan quản lý</t>
  </si>
  <si>
    <t>Nghị quyết số 14-NQ/TU, ngày  25/5/2022  của Tỉnh ủy Lâm Đồng  về đẩy mạnh cải cách hành chính trên địa bàn tỉnh Lâm Đồng đến 2025, định hướng đến năm 2030, có bao nhiêu nhiệm vụ và giải pháp trọng tâm?</t>
  </si>
  <si>
    <t>Nghị quyết số 14-NQ/TU, ngày  25/5/2022  của Tỉnh ủy Lâm Đồng  về đẩy mạnh cải cách hành chính trên địa bàn tỉnh Lâm Đồng đến 2025, định hướng đến năm 2030, một trong các mục tiêu đến năm 2025 là gì?</t>
  </si>
  <si>
    <t>Nghị quyết số 14-NQ/TU, ngày  25/5/2022  của Tỉnh ủy Lâm Đồng  về đẩy mạnh cải cách hành chính trên địa bàn tỉnh Lâm Đồng đến 2025, định hướng đến năm 2030, một trong số các mục tiêu cụ thể là gì?</t>
  </si>
  <si>
    <t>Tối thiểu 80% và phấn đấu 100% hồ sơ thủ tục hành chính được xử lý hoàn toàn trực tuyến, người dân chỉ phải nhập dữ liệu một lần.</t>
  </si>
  <si>
    <t>Nghị quyết số 14-NQ/TU, ngày  25/5/2022  của Tỉnh ủy Lâm Đồng  về đẩy mạnh cải cách hành chính trên địa bàn tỉnh Lâm Đồng đến 2025, định hướng đến năm 2030 một trong các mục tiêu đến năm 2025 là gì?</t>
  </si>
  <si>
    <t>Tối thiểu 85% và phấn đấu 100% hồ sơ thủ tục hành chính được xử lý hoàn toàn trực tuyến, người dân chỉ phải nhập dữ liệu một lần.</t>
  </si>
  <si>
    <t>Tối thiểu 80% và phấn đấu 90% hồ sơ thủ tục hành chính được xử lý hoàn toàn trực tuyến, người dân chỉ phải nhập dữ liệu một lần.</t>
  </si>
  <si>
    <t>Tối thiểu 85% và phấn đấu 95% hồ sơ thủ tục hành chính được xử lý hoàn toàn trực tuyến, người dân chỉ phải nhập dữ liệu một lần.</t>
  </si>
  <si>
    <t>45% hoạt động kiểm tra của các cơ quan quản lý nhà nước được thực hiện thông qua môi trường số và hệ thống thông tin của cơ quan quản lý</t>
  </si>
  <si>
    <t>70% hoạt động kiểm tra của cơ quan quản lý nhà nước được thực hiện thông qua môi trường số và hệ thống thông tin của cơ quan quản lý.</t>
  </si>
  <si>
    <t>75% hoạt động kiểm tra của cơ quan quản lý nhà nước được thực hiện thông qua môi trường số và hệ thống thông tin của cơ quan quản lý.</t>
  </si>
  <si>
    <t>80% hoạt động kiểm tra của cơ quan quản lý nhà nước được thực hiện thông qua môi trường số và hệ thống thông tin của cơ quan quản lý.</t>
  </si>
  <si>
    <t>85% hoạt động kiểm tra của cơ quan quản lý nhà nước được thực hiện thông qua môi trường số và hệ thống thông tin của cơ quan quản lý.</t>
  </si>
  <si>
    <t>Nghị quyết số 14-NQ/TU, ngày  25/5/2022  của Tỉnh ủy Lâm Đồng  về đẩy mạnh cải cách hành chính trên địa bàn tỉnh Lâm Đồng đến 2025, định hướng đến năm 2030, một trong các mục tiêu đến năm 2030 là gì?</t>
  </si>
  <si>
    <t>Nghị quyết số 12-NQ/TU, ngày  25/5/2022  của Tỉnh ủy Lâm Đồng về chuyển đổi số tỉnh Lâm Đồng đến năm 2025, định hướng đến năm 2030, quan điểm chỉ đạo xác định đối tượng trung tâm của chuyển đổi số là ?</t>
  </si>
  <si>
    <t>Cán bộ, công chức</t>
  </si>
  <si>
    <t>Cán bộ, công chức, viên chức</t>
  </si>
  <si>
    <t>Người dân</t>
  </si>
  <si>
    <t>Không có phương án đúng</t>
  </si>
  <si>
    <t>Nghị quyết số 12-NQ/TU, ngày  25/5/2022  của Tỉnh ủy Lâm Đồng về chuyển đổi số tỉnh Lâm Đồng đến năm 2025, định hướng đến năm 2030, một trong các mục tiêu tổng quát đó là?</t>
  </si>
  <si>
    <t>Triển khai áp dụng công nghệ số, dữ liệu số để đổi mới căn bản, toàn diện hoạt động lãnh đạo, quản lý, điều hành của cơ quan đảng, Nhà nước, Mặt trận Tổ quốc và các tổ chức chính trị - xã hội</t>
  </si>
  <si>
    <t>Hoàn thiện môi trường pháp lý, ban hành giải pháp phù hợp, tạo động lực cho chuyển đổi số.</t>
  </si>
  <si>
    <t>Tăng cường công khai, minh bạch, khuyến khích sự tham gia và giám sát của người dân, cộng đồng trong hoạch định và thực thi chính sách.</t>
  </si>
  <si>
    <t>Phấn đấu tỷ trọng kinh tế số chiếm 30% GRDP của tỉnh.</t>
  </si>
  <si>
    <t>Nghị quyết số 12-NQ/TU, ngày  25/5/2022  của Tỉnh ủy Lâm Đồng về chuyển đổi số tỉnh Lâm Đồng đến năm 2025, định hướng đến năm 2030, một trong các mục tiêu đến năm 2030 đó là?</t>
  </si>
  <si>
    <t>Phấn đấu tỷ trọng kinh tế số chiếm 35% GRDP của tỉnh.</t>
  </si>
  <si>
    <t>Phấn đấu tỷ trọng kinh tế số chiếm 20% GRDP của tỉnh.</t>
  </si>
  <si>
    <t>Phấn đấu tỷ trọng kinh tế số chiếm 25% GRDP của tỉnh.</t>
  </si>
  <si>
    <t>Tỷ lệ người dân kết nối mạng được bảo vệ ở mức cơ bản đạt trên 80%</t>
  </si>
  <si>
    <t>Tỷ lệ người dân kết nối mạng được bảo vệ ở mức cơ bản đạt trên60%</t>
  </si>
  <si>
    <t>Tỷ lệ người dân kết nối mạng được bảo vệ ở mức cơ bản đạt trên70%</t>
  </si>
  <si>
    <t>Tỷ lệ người dân kết nối mạng được bảo vệ ở mức cơ bản đạt trên 90%</t>
  </si>
  <si>
    <t>Tỷ lệ dân số trưởng thành có tài khoản thanh toán điện tử, sử dụng dịch vụ công trực tuyến và sử dụng chữ ký điện tử, chữ ký số cá nhân đạt trên 70%.</t>
  </si>
  <si>
    <t>Tỷ lệ dân số trưởng thành có tài khoản thanh toán điện tử, sử dụng dịch vụ công trực tuyến và sử dụng chữ ký điện tử, chữ ký số cá nhân đạt trên 60%.</t>
  </si>
  <si>
    <t>Tỷ lệ dân số trưởng thành có tài khoản thanh toán điện tử, sử dụng dịch vụ công trực tuyến và sử dụng chữ ký điện tử, chữ ký số cá nhân đạt trên 80%.</t>
  </si>
  <si>
    <t>Tỷ lệ dân số trưởng thành có tài khoản thanh toán điện tử, sử dụng dịch vụ công trực tuyến và sử dụng chữ ký điện tử, chữ ký số cá nhân đạt trên 90%.</t>
  </si>
  <si>
    <t>Nghị quyết số 12-NQ/TU, ngày  25/5/2022  của Tỉnh ủy Lâm Đồng về chuyển đổi số tỉnh Lâm Đồng đến năm 2025, định hướng đến năm 2030, có bao nhiêu nhiệm vụ và giải pháp?</t>
  </si>
  <si>
    <t>Nghị quyết số 12-NQ/TU, ngày  25/5/2022  của Tỉnh ủy Lâm Đồng về chuyển đổi số tỉnh Lâm Đồng đến năm 2025, định hướng đến năm 2030, có bao nhiêu nhiệm vụ và giải pháp về phát triễn nền tảng cho chuyển đổi số?</t>
  </si>
  <si>
    <t>Nghị quyết số 12-NQ/TU, ngày  25/5/2022  của Tỉnh ủy Lâm Đồng về chuyển đổi số tỉnh Lâm Đồng đến năm 2025, định hướng đến năm 2030, có bao nhiêu nhiệm vụ và giải pháp về phát triễn chính quyền số?</t>
  </si>
  <si>
    <t>Nghị quyết số 12-NQ/TU, ngày  25/5/2022  của Tỉnh ủy Lâm Đồng về chuyển đổi số tỉnh Lâm Đồng đến năm 2025, định hướng đến năm 2030, một trong các nhiệm vụ, giải pháp phát triễn kinh tế số đó là?</t>
  </si>
  <si>
    <t>Phát triển công nghiệp công nghệ thông tin và doanh nghiệp công nghệ số</t>
  </si>
  <si>
    <t>Hoàn thiện nền tảng cơ bản xây dựng chính quyền điện tử theo kiến trúc chính quyền điện tử tỉnh Lâm Đồng phiên bản 2.0</t>
  </si>
  <si>
    <t>Triển khai các chương trình đào tạo kỹ năng số cho người dân</t>
  </si>
  <si>
    <t>Nghị quyết số 12-NQ/TU, ngày  25/5/2022  của Tỉnh ủy Lâm Đồng về chuyển đổi số tỉnh Lâm Đồng đến năm 2025, định hướng đến năm 2030,một trong các nhiệm vụ, giải pháp phát triễn xã hội số đó là?</t>
  </si>
  <si>
    <t>Tích cực phổ biến, tuyên truyền các lợi ích chuyển đổi số, nhất là cơ hội bình đẳng về tiếp cận dịch vụ, đào tạo, tri thức, góp phần thu hẹp khoảng cách số, tiến đến trở thành công dân số.</t>
  </si>
  <si>
    <t>Thúc đẩy phát triển kinh tế số với trọng tâm là phát triển doanh nghiệp công nghệ số, công nghiệp 4.0</t>
  </si>
  <si>
    <t>Quy định số 04 -QĐi/TW, ngày 25/7/2018 của Ban Bí thư quy định nội dung gì?</t>
  </si>
  <si>
    <t xml:space="preserve">Tỉnh ủy </t>
  </si>
  <si>
    <t>Thường Trực Tỉnh ủy</t>
  </si>
  <si>
    <t xml:space="preserve">Ban thường vụ tỉnh ủy quyết định </t>
  </si>
  <si>
    <t>Ban Tổ chức Trung ương</t>
  </si>
  <si>
    <t>Theo Quy định số 04 -QĐi/TW, ngày 25/7/2018 của Ban Bí thư, Số lượng phòng chuyên môn của Ban Tổ chức Tỉnh ủy (trừ Thành ủy Hà Nội và Thành ủy TP Hồ Chí Minh) là bao nhiêu?</t>
  </si>
  <si>
    <t>04 phòng</t>
  </si>
  <si>
    <t>không vượt quá 03 phòng</t>
  </si>
  <si>
    <t>03 phòng</t>
  </si>
  <si>
    <t>Theo Quy định số 04 -QĐi/TW, ngày 25/7/2018 của Ban Bí thư, Số lượng phòng chuyên môn của Ủy ban Kiểm tra Tỉnh ủy (trừ Thành ủy Hà Nội và Thành ủy TP Hồ Chí Minh) là bao nhiêu?</t>
  </si>
  <si>
    <t>05 phòng</t>
  </si>
  <si>
    <t>Theo Quy định số 04 -QĐi/TW, ngày 25/7/2018 của Ban Bí thư, Số lượng phòng chuyên môn của Ban Tuyên giáo Tỉnh ủy (trừ Thành ủy Hà Nội và Thành ủy TP Hồ Chí Minh) là bao nhiêu?</t>
  </si>
  <si>
    <t>Theo Quy định số 04 -QĐi/TW, ngày 25/7/2018 của Ban Bí thư, Số lượng phòng chuyên môn của Ban Dân vậnTỉnh ủy (trừ Thành ủy Hà Nội và Thành ủy TP Hồ Chí Minh) là bao nhiêu?</t>
  </si>
  <si>
    <t>Theo Quy định số 04 -QĐi/TW, ngày 25/7/2018 của Ban Bí thư, Số lượng phòng chuyên môn của Ban Nội chính Tỉnh ủy (trừ Thành ủy Hà Nội và Thành ủy TP Hồ Chí Minh) là bao nhiêu?</t>
  </si>
  <si>
    <t>Theo Quy định số 46-QĐ/TW, ngày 03/12/2021 của Ban Bí thư quy định vấn đề gì?</t>
  </si>
  <si>
    <t>Theo Quy định số 46-QĐ/TW, ngày 03/12/2021 của Ban Bí thư, biên chế của  cơ quan tham mưu, giúp việc huyện ủy do cơ quan nào xem xét,  quyết định?</t>
  </si>
  <si>
    <t>Huyện ủy</t>
  </si>
  <si>
    <t>Thường trực Huyện ủy</t>
  </si>
  <si>
    <t>Ban Thường vụ huyện ủy</t>
  </si>
  <si>
    <t>Ban Tổ chức Tỉnh ủy</t>
  </si>
  <si>
    <t>Theo Quy định số 46-QĐ/TW, ngày 03/12/2021 của Ban Bí thư, Thẩm tra, xác minh đối với cán bộ, công chức, viên chức, đảng viên có vấn đề về chính trị theo quy định là nhiệm vụ của  cơ quan nào?</t>
  </si>
  <si>
    <t>Ban Tổ chức</t>
  </si>
  <si>
    <t>Ủy ban Kiểm tra</t>
  </si>
  <si>
    <t>Văn phòng Huyện ủy</t>
  </si>
  <si>
    <t>Ban Dân vận</t>
  </si>
  <si>
    <t>Theo Quy định số 46-QĐ/TW, ngày 03/12/2021 của Ban Bí thư, Thẩm định hồ sơ xóa tên trong danh sách đảng viên và cho ra khỏi Đảng  là nhiệm vụ của  cơ quan nào?</t>
  </si>
  <si>
    <t>Ban Tuyên giáo</t>
  </si>
  <si>
    <t>Theo Quy định số 46-QĐ/TW, ngày 03/12/2021 của Ban Bí thư, chỉ đạo chương trình, nội dung đào tạo, bồi dưỡng đối với trung tâm chính trị cấp huyện là nhiệm vụ của cơ quan nào?</t>
  </si>
  <si>
    <t>Theo Quy định số 46-QĐ/TW, ngày 03/12/2021 của Ban Bí thư, Là cơ quan thường trực ban chỉ đạo về thực hiện Quy chế dân chủ ở cơ sở là nhiệm vụ của cơ quan nào?</t>
  </si>
  <si>
    <t>Mặt trận Tổ quốc- và Tổ chức chính trị-xã hội</t>
  </si>
  <si>
    <t>Theo Quy định số 208-QĐ/TW, ngày 08/11/2019 của Ban Bí thư,  vị trí của Trung tâm Chính trị cấp huyện là gì?</t>
  </si>
  <si>
    <t>Theo Quy định số 208-QĐ/TW, ngày 08/11/2019 của Ban Bí thư, Trung tâm Chính trị cấp huyện có bao nhiêu nhiệm vụ?</t>
  </si>
  <si>
    <t>Quy định số 208-QĐ/TW, ngày 08/11/2019 của Ban Bí thư về chức năng, nhiệm vụ, tổ chức bộ máy  của Trung tâm Chính trị cấp huyện thay thế quy định nào của Đảng?</t>
  </si>
  <si>
    <t>Quyết định số 185-QĐ/TW, ngày 03/9/2008 của Ban Bí thư khóa X.</t>
  </si>
  <si>
    <t>Điều 5</t>
  </si>
  <si>
    <t>Quyết định số 186-QĐ/TW, ngày 03/9/2008 của Ban Bí thư khóa X.</t>
  </si>
  <si>
    <t>Quyết định số 185-QĐ/TW, ngày 03/9/2010 của Ban Bí thư khóa X.</t>
  </si>
  <si>
    <t>Quyết định số 186-QĐ/TW, ngày 03/9/2009 của Ban Bí thư khóa X.</t>
  </si>
  <si>
    <t>Theo Quy định số 208-QĐ/TW, ngày 08/11/2019 của Ban Bí thư, cơ quan nào chịu trách nhiệm về hướng dẫn chuyên môn đối với Trung tâm Chính trị cấp huyện?</t>
  </si>
  <si>
    <t>Ban tuyên giáo tỉnh ủy, thành ủy</t>
  </si>
  <si>
    <t xml:space="preserve">Trường chính trị tỉnh, thành phố </t>
  </si>
  <si>
    <t xml:space="preserve">Ban tuyên giáo tỉnh ủy, thành ủy phối hợp với các trường chính trị tỉnh, thành phố </t>
  </si>
  <si>
    <t>Theo Quy định số 208-QĐ/TW, ngày 08/11/2019 của Ban Bí thư về chức năng, nhiệm vụ, tổ chức bộ máy  của Trung tâm Chính trị cấp huyện, Cấp ủy cấp huyện có trách nhiệm?</t>
  </si>
  <si>
    <t>Theo hệ thống của tổ chức đảng và theo quy định của Đảng.</t>
  </si>
  <si>
    <t>Theo thể thức văn bản hành chính</t>
  </si>
  <si>
    <t>Theo thể thức văn bản riêng</t>
  </si>
  <si>
    <t>Theo Quy định số 208-QĐ/TW, ngày 08/11/2019 của Ban Bí thư,  Biên chế của Trung tâm Chính trị cấp huyện được xác định trên cơ sở nào?</t>
  </si>
  <si>
    <t>Luật Tổ chức chính quyền địa phương sửa đổi 2019. Trường hợp Chủ tịch Hội đồng nhân dân tỉnh là đại biểu Hội đồng nhân dân hoạt động chuyên trách thì có bao nhiêu Phó Chủ tịch Hội đồng nhân dân?</t>
  </si>
  <si>
    <t>Theo Hướng dẫn số 05-HD/BTCTW, ngày 19/5/2021 của Ban Tổ chức Trung ương, một trong số các tiêu chuẩn để bổ nhiệm phó giám đốc Trung tâm chính trị cấp huyện là?</t>
  </si>
  <si>
    <t>có kinh nghiệm thực tiễn trong công tác xây dựng Đảng, xây dựng hệ thống chính trị từ 02 năm trở lên.</t>
  </si>
  <si>
    <t>có kinh nghiệm thực tiễn trong công tác xây dựng Đảng, xây dựng hệ thống chính trị từ 01 năm trở lên.</t>
  </si>
  <si>
    <t>Theo Hướng dẫn số 05-HD/BTCTW, ngày 19/5/2021 của Ban Tổ chức Trung ương, công nhận giảng viên kiêm nhiệm do cơ quan nào quyết định?</t>
  </si>
  <si>
    <t>Thường trực huyện ủy</t>
  </si>
  <si>
    <t>Ban Thường vụ Huyện ủy</t>
  </si>
  <si>
    <t>Trường Chính trị tỉnh</t>
  </si>
  <si>
    <t>Theo Hướng dẫn số 05-HD/BTCTW, ngày 19/5/2021 của Ban Tổ chức Trung ương, một trong số các tiêu chuẩn để tuyển chọn giảng viên chuyên trách của Trung tâm chính trị cấp huyện là?</t>
  </si>
  <si>
    <t>Theo Hướng dẫn số 05-HD/BTCTW, ngày 19/5/2021 của Ban Tổ chức Trung ương, Mẫu bằng tốt nghiệp Sơ cấp lý luận chính trị được thực hiện theo quy định nào?</t>
  </si>
  <si>
    <t>Hướng dẫn số 154-HD/BTGTW, ngày 09/10/2020 của Ban Tuyên giáo Trung ương</t>
  </si>
  <si>
    <t>Hướng dẫn số 10-HD/BTGTW, ngày 21/6/2021 của Ban Tuyên giáo Trung ương</t>
  </si>
  <si>
    <t>Hướng dẫn số 31-HD/BTGTW, ngày 24/11/2021 của Ban Tuyên giáo Trung ương</t>
  </si>
  <si>
    <t>Theo Hướng dẫn số 05-HD/BTCTW, ngày 19/5/2021 của Ban Tổ chức Trung ương, Phó giám đốc Trung tâm chính trị cấp huyện được hưởng phụ cấp chức vụ lãnh đạo như thế nào?</t>
  </si>
  <si>
    <t>Không được hưởng phụ cấp chức vụ lãnh đạo</t>
  </si>
  <si>
    <t>Quyết định số 184-QĐ/TW, ngày 03/9/2008 của Ban Bí thư khóa X.</t>
  </si>
  <si>
    <t>Quy định số 184-QĐ/TW, ngày 03/9/2008 của Ban Bí thư khóa X.</t>
  </si>
  <si>
    <t>Quyết định số 184-QĐ/TW, ngày 03/9/2008 của Ban Bí thư khóa XI.</t>
  </si>
  <si>
    <t>Quy định số 184-QĐ/TW, ngày 03/9/2008 của Ban Bí thư khóa XI.</t>
  </si>
  <si>
    <t>tối đa 5 khoa, phòng</t>
  </si>
  <si>
    <t>05 khoa, phòng</t>
  </si>
  <si>
    <t>06 khoa, phòng</t>
  </si>
  <si>
    <t xml:space="preserve">Tối thiểu có 7 người </t>
  </si>
  <si>
    <t xml:space="preserve">Tối thiểu có 5 người </t>
  </si>
  <si>
    <t xml:space="preserve">Tối thiểu có 6 người </t>
  </si>
  <si>
    <t xml:space="preserve">Tối thiểu có 10 người </t>
  </si>
  <si>
    <t xml:space="preserve">Ban Tuyên giáo Trung ương </t>
  </si>
  <si>
    <t>Học viện Chính trị quốc gia Hồ Chí Minh</t>
  </si>
  <si>
    <t>Ban cán sự đảng Bộ Giáo dục và Đào tạo</t>
  </si>
  <si>
    <t xml:space="preserve">Ban Tổ chức Trung ương </t>
  </si>
  <si>
    <t xml:space="preserve">Ban cán sự đảng Bộ Nội vụ </t>
  </si>
  <si>
    <t>Theo quy định của Đảng.</t>
  </si>
  <si>
    <t>01 Phó hiệu trưởng</t>
  </si>
  <si>
    <t>02 Phó hiệu trưởng</t>
  </si>
  <si>
    <t>tối đa 06 khoa, phòng</t>
  </si>
  <si>
    <t>không quá 02 Phó hiệu trưởng</t>
  </si>
  <si>
    <t>Hệ thống chính trị nước ta đặt dưới sự lãnh đạo của</t>
  </si>
  <si>
    <t>Quốc hội.</t>
  </si>
  <si>
    <t>Đảng Cộng sản Việt Nam</t>
  </si>
  <si>
    <t>Chính phủ.</t>
  </si>
  <si>
    <t>Chủ tịch nước.</t>
  </si>
  <si>
    <t>Đảng Cộng sản Việt Nam là:</t>
  </si>
  <si>
    <t>Đội tiên phong của giai cấp nông dân Việt Nam, đồng thời là đội tiên phong của công nhân lao động và dân tộc Việt Nam</t>
  </si>
  <si>
    <t>Đội tiên phong của giai cấp công nhân Việt Nam, đồng thời là đội tiên phong của nông dân lao động và dân tộc Việt Nam.</t>
  </si>
  <si>
    <t>Đội tiên phong của giai cấp công nhân Việt Nam, đồng thời là đội tiên phong của nhân dân lao động và dân tộc Việt Nam.</t>
  </si>
  <si>
    <t>Đội tiên phong của giai cấp nhân dân Việt Nam, đồng thời là đội tiên phong của công nhân lao động và dân tộc Việt Nam.</t>
  </si>
  <si>
    <t>Đảng lãnh đạo hệ thống chính trị bằng mây phương thức chủ yếu:</t>
  </si>
  <si>
    <t>Nhà nước Cộng hoà xã hội chủ nghĩa Việt Nam là:</t>
  </si>
  <si>
    <t>Nhà nước pháp quyền của công dân, do công dân, vì công dân</t>
  </si>
  <si>
    <t xml:space="preserve">Nhà nước pháp quyền của nhân dân, do nhân dân, vì nhân dân. </t>
  </si>
  <si>
    <t xml:space="preserve">Nhà nước pháp quyền của nhân dân. </t>
  </si>
  <si>
    <t>Nhà nước của nhân dân, do nhân dân, vì nhân dân.</t>
  </si>
  <si>
    <t xml:space="preserve">Tất cả quyền lực nhà nước thuộc về nhân dân mà nền tảng là: </t>
  </si>
  <si>
    <t>Liên minh giữa giai cấp công nhân với giai cấp nông dân và đội ngũ trí thức.</t>
  </si>
  <si>
    <t>Liên minh giữa giai cấp công nhân với giai cấp công dân và tầng lớp trí thức.</t>
  </si>
  <si>
    <t>Liên minh giữa giai cấp công dân với giai cấp nông dân và tầng lớp trí thức.</t>
  </si>
  <si>
    <t>Liên minh giữa giai cấp nhân dân với giai cấp nông dân và đội ngũ trí thức.</t>
  </si>
  <si>
    <t>Nhà nước Cộng hoà xã hội chủ nghĩa Việt Nam thống nhất ba quyền</t>
  </si>
  <si>
    <t>Chấp pháp, hành pháp, tư pháp.</t>
  </si>
  <si>
    <t>Lập pháp, chấp pháp, tư pháp.</t>
  </si>
  <si>
    <t>Lập pháp, chấp pháp, hành pháp.</t>
  </si>
  <si>
    <t xml:space="preserve">Lập pháp, hành pháp, tư pháp. </t>
  </si>
  <si>
    <t>Bản chất của hệ thống chính trị nước ta là:</t>
  </si>
  <si>
    <t>Mang bản chất của giai cấp công dân; dân chủ; không đối kháng.</t>
  </si>
  <si>
    <t>Mang bản chất của giai cấp công nhân; tự chủ; không đối kháng.</t>
  </si>
  <si>
    <t>Mang bản chất của giai cấp công dân; tự chủ; không đối kháng.</t>
  </si>
  <si>
    <t>Mang bản chất của giai cấp công nhân; dân chủ; không đối kháng.</t>
  </si>
  <si>
    <t>Hệ thống chính trị nước ta có mấy đăc trưng</t>
  </si>
  <si>
    <t>Theo Điều lệ Đảng, hệ thống tổ chức của Đảng được thành lập:</t>
  </si>
  <si>
    <t>Tương ứng với hệ thống tổ chức hành chính của Nhà nước (Cấp Trung ương, cấp tỉnh, cấp huyện, cấp cơ sở)</t>
  </si>
  <si>
    <t>Tương ứng với hệ thống chính trị</t>
  </si>
  <si>
    <t>Tương ứng với các tổ chức đảng.</t>
  </si>
  <si>
    <t>Cả B và C.</t>
  </si>
  <si>
    <t>Việc lập tổ chức đảng ở những nơi có đặc điểm riêng theo quy định của ban Chấp hành Trung ương</t>
  </si>
  <si>
    <t>Đại hội đại biểu toàn quốc của Đảng.</t>
  </si>
  <si>
    <t>Ban Bí thư.</t>
  </si>
  <si>
    <t>Quy định số 44-QĐ/TW, ngày 01/11/2011 về thi hành Điều lệ Đảng của BCHTW)</t>
  </si>
  <si>
    <t>Quy định số 45-QĐ/TW, ngày 01/11/2011 về thi hành Điều lệ đảng của BCHTW)</t>
  </si>
  <si>
    <t>Hệ thống cơ quan tham mưu, giúp việc, đơn vị sự nghiệp của cấp ủy ở cấp trung ương, bao gồm</t>
  </si>
  <si>
    <t>09 ban, cơ quan; 04 đơn vị sự nghiệp</t>
  </si>
  <si>
    <t>8 ban, cơ quan</t>
  </si>
  <si>
    <t>7 ban, cơ quan</t>
  </si>
  <si>
    <t>6 ban, cơ quan</t>
  </si>
  <si>
    <t>Hệ thống cơ quan tham mưu, giúp việc, đơn vị sự nghiệp của cấp ủy ở cấp tỉnh, bao gồm</t>
  </si>
  <si>
    <t>04 ban, cơ quan; 02 đơn vị sự nghiệp</t>
  </si>
  <si>
    <t>6 ban, cơ quan; 02 đơn vị sự nghiệp</t>
  </si>
  <si>
    <t xml:space="preserve">  02 đơn vị sự nghiệp</t>
  </si>
  <si>
    <t>Ngày truyền thống ngành Tổ chức xây dựng Đảng là ngày:</t>
  </si>
  <si>
    <t>14/10/1930</t>
  </si>
  <si>
    <t>14/10/1931</t>
  </si>
  <si>
    <t>14/10/1932</t>
  </si>
  <si>
    <t>14/10/1933</t>
  </si>
  <si>
    <t>Ngày truyền thống ngành Tuyên giáo của Đảng là ngày:</t>
  </si>
  <si>
    <t>01/09/1930</t>
  </si>
  <si>
    <t>01/08/1930</t>
  </si>
  <si>
    <t>01/09/1932</t>
  </si>
  <si>
    <t>01/09/1933</t>
  </si>
  <si>
    <t xml:space="preserve"> 18/10/1929</t>
  </si>
  <si>
    <t xml:space="preserve"> 18/10/1930 </t>
  </si>
  <si>
    <t xml:space="preserve"> 18/10/1931</t>
  </si>
  <si>
    <t xml:space="preserve"> 18/10/1932</t>
  </si>
  <si>
    <t>Ban Tổ chức Tỉnh ủy:</t>
  </si>
  <si>
    <t>Là cơ quan tham mưu, giúp việc của tỉnh ủy mà trực tiếp, thường xuyên là ban thường vụ tỉnh ủy và thường trực tỉnh ủy về công tác tổ chức xây dựng đảng.</t>
  </si>
  <si>
    <t>Là cơ quan chuyên môn, nghiệp vụ về công tác tổ chức cán bộ, đảng viên, bảo vệ chính trị nội bộ, tổ chức bộ máy, biên chế của hệ thống chính trị trong tỉnh.</t>
  </si>
  <si>
    <t>Là cơ quan thường trực về công tác thi đua, khen thưởng, tuyển dụng, nâng ngạch, xếp lương đối với cán bộ, công chức, viên chức của tỉnh ủy theo phân cấp.</t>
  </si>
  <si>
    <t>Gồm 3 đáp án A,B,C</t>
  </si>
  <si>
    <t>Ban Tuyên giáo Tỉnh ủy</t>
  </si>
  <si>
    <t>Là cơ quan tham mưu của tỉnh</t>
  </si>
  <si>
    <t>Là cơ quan giúp việc của tỉnh</t>
  </si>
  <si>
    <t>Là cơ quan tham mưu, giúp việc của tỉnh</t>
  </si>
  <si>
    <t>Ban Dân vận Tỉnh ủy là</t>
  </si>
  <si>
    <t>Là cơ quan tham mưu, giúp việc của tỉnh ủy mà trực tiếp, thường xuyên là ban thường vụ tỉnh ủy và thường trực tỉnh ủy về công tác dân vận.</t>
  </si>
  <si>
    <t>Là cơ quan dân vận của tỉnh</t>
  </si>
  <si>
    <t>Quốc hội do:</t>
  </si>
  <si>
    <t>Nhân dân bầu.</t>
  </si>
  <si>
    <t>dân bầu, thực hiện nhiệm ký 5 năm</t>
  </si>
  <si>
    <t>Quần chúng nhân dân dầu</t>
  </si>
  <si>
    <t>Quần chúng bâu</t>
  </si>
  <si>
    <t>Quốc hội tổ chức và hoạt động theo nguyên tắc:</t>
  </si>
  <si>
    <t>Cả 3 đáp án A,B,C đều sai</t>
  </si>
  <si>
    <t>Chủ tịch nước là:</t>
  </si>
  <si>
    <t xml:space="preserve"> Chủ tịch nước chỉ là đại biểu Quốc hội, </t>
  </si>
  <si>
    <t xml:space="preserve">Chủ tịch nước chỉ phụ trách về công tácđối nội và đối ngoại. </t>
  </si>
  <si>
    <t>Chính phủ là:</t>
  </si>
  <si>
    <t>Chính phủ chịu trách nhiệm trước Quốc hội và báo cáo công tác trước Quốc hội, Ủy ban thường vụ Quốc hội, Chủ tịch nước.</t>
  </si>
  <si>
    <t>Đáp án A và B đều sai</t>
  </si>
  <si>
    <t>Gồm đáp án A và B</t>
  </si>
  <si>
    <t>Thành phần và cơ cấu của Chính phủ gồm:</t>
  </si>
  <si>
    <t>Thủ tướng Chính phủ, các Phó Thủ tướng Chính phủ, các Bộ trưởng và Thủ trưởng cơ quan ngang bộ. Cơ cấu, số lượng thành viên Chính phủ do Quốc hội quyết định.</t>
  </si>
  <si>
    <t xml:space="preserve">Chỉ có Bộ trưởng và Thủ trưởng cơ quan ngang bộ. </t>
  </si>
  <si>
    <t>Chỉ có thủ tướng Chính phủ, các Phó Thủ tướng Chính phủ</t>
  </si>
  <si>
    <t>Chỉ gồm thủ tướng Chính phủ và thành viên Chính phủ do Quốc hội quyết định.</t>
  </si>
  <si>
    <t>Tổ chức bộ máy Nhà nước gồm:</t>
  </si>
  <si>
    <t>Quốc hội; Chủ tịch nước; Chính phủ; Viện Kiểm sát nhân dân, Toà án nhân dân.</t>
  </si>
  <si>
    <t>Đảng Cộng sản Việt Nam; Quốc hội và hội đồng nhân dân các cấp; Chủ tịch nước; Chính phủ và uỷ ban nhân dân các cấp; Viện Kiểm sát nhân dân, Toà án nhân dân các cấp.</t>
  </si>
  <si>
    <t>Đảng Cộng sản Việt Nam; Quốc hội nước Cộng hòa xã hội chủ nghĩa Việt Nam; Chính phủ nước Cộng hòa xã hội chủ nghĩa Việt Nam.</t>
  </si>
  <si>
    <t>Quốc hội và hội đồng nhân dân các cấp; Chủ tịch nước; Chính phủ và uỷ ban nhân dân các cấp; Viện Kiểm sát nhân dân, Toà án nhân dân các cấp.</t>
  </si>
  <si>
    <t>Cơ quan đại biểu cao nhất của nhân dân là:</t>
  </si>
  <si>
    <t>Đảng Cộng sản Việt Nam.</t>
  </si>
  <si>
    <t>Hội đồng nhân dân các cấp.</t>
  </si>
  <si>
    <t>Cơ quan quyền lực nhà nước cao nhất của nước Cộng hòa xã hội chủ nghĩa Việt Nam là:</t>
  </si>
  <si>
    <t>Viện Kiểm sát nhân dân tối cao.</t>
  </si>
  <si>
    <t>Tòa án nhân dân tối cao.</t>
  </si>
  <si>
    <t>Làm Hiến pháp và sửa đổi Hiến pháp; làm luật và sửa đổi luật là nhiệm vụ và quyền hạn của:</t>
  </si>
  <si>
    <t>Nhân dân.</t>
  </si>
  <si>
    <t>Bộ Tư pháp.</t>
  </si>
  <si>
    <t>Kỳ họp thứ nhất của Quốc hội khóa mới được triệu tập chậm nhất bao nhiêu ngày, kể từ ngày bầu cử đại biểu Quốc hội:</t>
  </si>
  <si>
    <t>15 ngày.</t>
  </si>
  <si>
    <t>30 ngày.</t>
  </si>
  <si>
    <t>45 ngày.</t>
  </si>
  <si>
    <t>60 ngày.</t>
  </si>
  <si>
    <t>Công bố Hiến pháp, luật, pháp lệnh là nhiệm vụ và quyền hạn của:</t>
  </si>
  <si>
    <t>Người đứng đầu.</t>
  </si>
  <si>
    <t>Chủ tịch Quốc hội.</t>
  </si>
  <si>
    <t>Thủ tướng Chính phủ.</t>
  </si>
  <si>
    <t>Chủ tịch nước do:</t>
  </si>
  <si>
    <t>Ban Chấp hành Trung ương Đảng bầu.</t>
  </si>
  <si>
    <t>Quốc hội bầu.</t>
  </si>
  <si>
    <t>Chính phủ bầu.</t>
  </si>
  <si>
    <t>Quyết định tặng thưởng huân chương, huy chương, các giải thưởng nhà nước, danh hiệu vinh dự nhà nước là nhiệm vụ và quyền hạn của:</t>
  </si>
  <si>
    <t>Tổng Bí thư Ban Chấp hành Trung ương Đảng.</t>
  </si>
  <si>
    <t>Quyết định phong, thăng, giáng, tước quân hàm cấp tướng, chuẩn đô đốc, phó đô đốc hải quân là trách nhiệm của:</t>
  </si>
  <si>
    <t>Chủ tịch Quốc hội</t>
  </si>
  <si>
    <t>Tiếp nhận đại sứ đặc mệnh toàn quyền của nước ngoài là nhiệm vụ và quyền hạn của:</t>
  </si>
  <si>
    <t>Bộ trưởng Bộ Ngoại giao.</t>
  </si>
  <si>
    <t>Trưởng Ban Đối ngoại Trung ương Đảng.</t>
  </si>
  <si>
    <t>Cơ quan hành chính nhà nước cao nhất của nước Cộng hòa xã hội chủ nghĩa Việt Nam là:</t>
  </si>
  <si>
    <t>Văn phòng Chính phủ.</t>
  </si>
  <si>
    <t>Văn phòng Chủ tịch nước.</t>
  </si>
  <si>
    <t>Tổ chức thi hành Hiến pháp, luật, nghị quyết của Quốc hội là nhiệm vụ và quyền hạn của:</t>
  </si>
  <si>
    <t>Các bộ và cơ quan ngang bộ.</t>
  </si>
  <si>
    <t>Thống nhất quản lý nền hành chính quốc gia là nhiệm vụ và quyền hạn của:</t>
  </si>
  <si>
    <t>Bộ Nội vụ.</t>
  </si>
  <si>
    <t xml:space="preserve"> Chính phủ.</t>
  </si>
  <si>
    <t>Thủ tướng Chính phủ</t>
  </si>
  <si>
    <t>Cả A, B và C</t>
  </si>
  <si>
    <t>Chính phủ làm việc theo chế độ:</t>
  </si>
  <si>
    <t>Dân chủ, tập trung.</t>
  </si>
  <si>
    <t xml:space="preserve"> Thủ trưởng.</t>
  </si>
  <si>
    <t>Tập thể, quyết định theo đa số</t>
  </si>
  <si>
    <t xml:space="preserve"> Công khai.</t>
  </si>
  <si>
    <t>Nhiệm kỳ của Chính phủ theo nhiệm kỳ của:</t>
  </si>
  <si>
    <t>Đại hội đảng.</t>
  </si>
  <si>
    <t>Thủ tướng.</t>
  </si>
  <si>
    <t>Hội đồng nhân dân.</t>
  </si>
  <si>
    <t xml:space="preserve">Đơn vị hành chính - kinh tế đặc biệt do: </t>
  </si>
  <si>
    <t>Chủ tịch nước thành lập</t>
  </si>
  <si>
    <t>Thủ tướng Chính phủ thành lập</t>
  </si>
  <si>
    <t>Quốc hội thành lập.</t>
  </si>
  <si>
    <t>Chính phủ thành lập.</t>
  </si>
  <si>
    <t xml:space="preserve">Hội đồng nhân dân là cơ quan quyền lực: </t>
  </si>
  <si>
    <t>Của ủy ban nhân dân.</t>
  </si>
  <si>
    <t>Của nhân dân.</t>
  </si>
  <si>
    <t>nhà nước ở địa phương.</t>
  </si>
  <si>
    <t>Của công nhân và nông dân.</t>
  </si>
  <si>
    <t xml:space="preserve">Hội đồng nhân dân do: </t>
  </si>
  <si>
    <t>Ủy ban nhân dân địa phương bầu ra.</t>
  </si>
  <si>
    <t>nhân dân địa phương bầu ra.</t>
  </si>
  <si>
    <t>Cử tri địa phương bầu ra.</t>
  </si>
  <si>
    <t>Đại biểu hội đồng nhân dân địa phương bầu ra.</t>
  </si>
  <si>
    <t xml:space="preserve">Ủy ban nhân dân ở cấp chính quyền địa phương do: </t>
  </si>
  <si>
    <t>Thành viên ủy ban nhân dân cùng cấp bầu.</t>
  </si>
  <si>
    <t>Đại biểu hội đồng nhân dân cung cấp bầu.</t>
  </si>
  <si>
    <t>Hội đồng nhân dân cùng cấp bầu</t>
  </si>
  <si>
    <t>Cử tri cùng cấp bầu.</t>
  </si>
  <si>
    <t>Mặt trận tổ quốc Việt Nam tổ chức và hoạt động:</t>
  </si>
  <si>
    <t>Tự nguyện, tự quản</t>
  </si>
  <si>
    <t>Tập trung dân chủ</t>
  </si>
  <si>
    <t>Đảm bảo lợi ích của các thành viên</t>
  </si>
  <si>
    <t>trong khuôn khổ Hiến pháp, Pháp luật và Điều lệ MTTQ Việt Nam</t>
  </si>
  <si>
    <t>Hệ thống tổ chức MTTQ Việt Nam theo mấy cấp</t>
  </si>
  <si>
    <t>4 cấp</t>
  </si>
  <si>
    <t>5 cấp</t>
  </si>
  <si>
    <t>3 cấp</t>
  </si>
  <si>
    <t>2 cấp</t>
  </si>
  <si>
    <t>Vị trí, vai trò của Công đoàn Việt nam:</t>
  </si>
  <si>
    <t>Công đoàn Việt Nam là tổ chức chính trị - xã hội rộng lớn của giai cấp công nhân và người lao động,</t>
  </si>
  <si>
    <t xml:space="preserve">Chức năng của Công đoàn Việt Nam: </t>
  </si>
  <si>
    <t>Quyền hạn và trách nhiệm của Công đoàn:</t>
  </si>
  <si>
    <t>Bảo vệ quyền, lợi ích hợp pháp, chính đáng của người lao động.</t>
  </si>
  <si>
    <t>Bảo vệ quyền, lợi ích của công nhân lao động</t>
  </si>
  <si>
    <t>Bảo vệ nhân dân lao động</t>
  </si>
  <si>
    <t>Bảo vệ quyền, lợi ích hợp pháp, chính đáng của tầng lớp trí thức và nhân dân lao động.</t>
  </si>
  <si>
    <t>Công đoàn Việt Nam tổ chức và hoạt động  theo nguyên tắc:</t>
  </si>
  <si>
    <t>Cơ quan lãnh đạo cao nhất của mỗi cấp Công đoàn Việt Nam là:</t>
  </si>
  <si>
    <t>Cơ quan lãnh đạo cao nhất của mỗi cấp Công đoàn là</t>
  </si>
  <si>
    <t>Ban Chấp hành công đoàn cấp đó</t>
  </si>
  <si>
    <t>Ban Thường vụ công đoàn cấp đó</t>
  </si>
  <si>
    <t>Chủ tịch công đoàn cấp đó</t>
  </si>
  <si>
    <t>Đoàn Thanh niên Cộng sản Hồ Chí Minh:</t>
  </si>
  <si>
    <t>Đoàn bao gồm những thanh niên tiên tiến, phấn đấu vì mục đích, lý tưởng của Đảng là độc lập dân tộc gắn liền với chủ nghĩa xã hội, dân giàu, nước mạnh, dân chủ, công bằng, văn minh.</t>
  </si>
  <si>
    <t>Nhiệm vụ của Đoàn Thanh niên Cộng sản Hồ Chí Minh</t>
  </si>
  <si>
    <t>Đoàn kết tập hợp rộng rãi các tầng lớp thanh niên.</t>
  </si>
  <si>
    <t>Giáo dục lý tưởng cách mạng cho thế hệ trẻ.</t>
  </si>
  <si>
    <t>Gồm đáp án B và C</t>
  </si>
  <si>
    <t>Đoàn Thanh niên Cộng sản Hồ Chí Minh tổ chức và hoạt động theo nguyên tắc tập trung dân chủ. Nội dung chủ yếu của nguyên tắc đó là:</t>
  </si>
  <si>
    <t>Cơ quan lãnh đạo các cấp của Đoàn đều do bầu cử lập ra, thực hiện nguyên tắc tập thể lãnh đạo, cá nhân phụ trách.</t>
  </si>
  <si>
    <t>Cơ quan lãnh đạo cao nhất của 
Đoàn là Đại hội đại biểu toàn quốc. Cơ quan lãnh đạo của Đoàn ở mỗi cấp là Đại hội đại biểu hoặc đại hội đoàn viên ở cấp ấy</t>
  </si>
  <si>
    <t>Giữa hai kỳ đại hội, cơ quan lãnh đạo là Ban chấp hành do đại hội Đoàn cùng cấp bầu ra ….</t>
  </si>
  <si>
    <t>Gồm 3 đáp án A, B, C</t>
  </si>
  <si>
    <t>Hệ thống tổ chức đoàn gồm mấy cấp</t>
  </si>
  <si>
    <t>Chức năng của Hội Liên hiệp Phụ nữ Việt Nam:</t>
  </si>
  <si>
    <t xml:space="preserve">Hội Liên hiệp Phụ nữ Việt Nam tổ chức và hoạt động theo nguyên tắc: </t>
  </si>
  <si>
    <t xml:space="preserve">Cơ quan lãnh đạo Hội Liên hiệp Phụ nữ Việt Nam các cấp do: </t>
  </si>
  <si>
    <t>Hội Nông dân Việt Nam là;</t>
  </si>
  <si>
    <t xml:space="preserve"> 14/10/1930</t>
  </si>
  <si>
    <t xml:space="preserve"> 11/10/1930</t>
  </si>
  <si>
    <t xml:space="preserve"> 12/10/1930</t>
  </si>
  <si>
    <t xml:space="preserve"> 13/10/1930</t>
  </si>
  <si>
    <t>Mục đích của Hội Nông dân Việt Nam là:</t>
  </si>
  <si>
    <t xml:space="preserve"> Hội Nông dân Việt Nam có chức năng:</t>
  </si>
  <si>
    <t>Tập hợp, tuyên truyền, giáo dục, vận động hội viên, nông dân phát huy quyền làm chủ, tích cực học tập nâng cao trình độ, năng lực về mọi mặt.</t>
  </si>
  <si>
    <t>Chăm lo, bảo vệ quyền và lợi ích chính đáng, hợp pháp của hội viên, nông dân; tổ chức các hoạt động dịch vụ, tư vấn, hỗ trợ nông dân trong sản xuất, kinh doanh và đời sống.</t>
  </si>
  <si>
    <t>Đại diện giai cấp nông dân tham gia xây dựng Đảng, Nhà nước và khối đại đoàn kết toàn dân tộc.</t>
  </si>
  <si>
    <t xml:space="preserve">Gồm 3 đáp án A,B,C </t>
  </si>
  <si>
    <t xml:space="preserve"> Hội Nông dân Việt Nam có nhiệm vụ:</t>
  </si>
  <si>
    <t>Tuyên truyền, vận động cán bộ, hội viên, nông dân hiểu và tích cực thực hiện đường lối, chủ trương của Đảng, chính sách, pháp luật của Nhà nước…...</t>
  </si>
  <si>
    <t>Tuyên truyền, vận động cán bộ, đảng viên, nông dân hiểu và tích cực thực hiện đường lối, chủ trương của Đảng, chính sách, pháp luật của Nhà nước…...</t>
  </si>
  <si>
    <t>Tuyên truyền, vận động cán bộ, hội viên, công nhân hiểu và tích cực thực hiện đường lối, chủ trương của Đảng, chính sách, pháp luật của Nhà nước…...</t>
  </si>
  <si>
    <t>Hội Nông dân Việt Nam hoạt động theo nguyên tắc:</t>
  </si>
  <si>
    <t>Tự nguyện, dân chủ, liên hiệp, thống nhất hành động</t>
  </si>
  <si>
    <t>Hiệp thương dân chủ</t>
  </si>
  <si>
    <t>Theo Hiến pháp năm 2013, nước cộng hòa xã hội chủ nghĩa Việt Nam bao gồm những bộ phận lãnh thổ nào?</t>
  </si>
  <si>
    <t>Đất liền, hải đảo và vùng biển</t>
  </si>
  <si>
    <t>Đất liền, hải đảo và vùng trời</t>
  </si>
  <si>
    <t>Nhà nước</t>
  </si>
  <si>
    <t>Trí thức</t>
  </si>
  <si>
    <t>Nhân dân</t>
  </si>
  <si>
    <t>Công nhân</t>
  </si>
  <si>
    <t>Nông dân</t>
  </si>
  <si>
    <t>Chính phú</t>
  </si>
  <si>
    <t>Maặt trận Tổ quốc</t>
  </si>
  <si>
    <t>Chủ tịch Quốc hội, các Phó Chủ tịch Quốc hội và các ủy viên</t>
  </si>
  <si>
    <t>Chủ tịch Quốc hội và các ủy viên</t>
  </si>
  <si>
    <t>Chủ tịch Quốc hội và các Phó Chù tịch Quốc hội</t>
  </si>
  <si>
    <t>Xã, phường, thị trấn</t>
  </si>
  <si>
    <t>Tỉnh, thành phố trực thuộc trung ương</t>
  </si>
  <si>
    <t>Quận, huyện</t>
  </si>
  <si>
    <t>Mặt trận tổ quốc Việt Nam</t>
  </si>
  <si>
    <t>Viện kiểm sát nhân dân tối cao</t>
  </si>
  <si>
    <t>Ủy ban Thường vụ Quốc hội</t>
  </si>
  <si>
    <t>Tổng Thanh tra Chính phủ</t>
  </si>
  <si>
    <t>Bộ trưởng Bộ Nội vụ</t>
  </si>
  <si>
    <t>Quận, huyện, thị xã</t>
  </si>
  <si>
    <t xml:space="preserve">Quận, huyện, thị xã và đơn vị hành chính tương đương </t>
  </si>
  <si>
    <t>Các đơn vị hành chính; của nước Cộng hòa xã hội chủ nghĩa Việt Nam</t>
  </si>
  <si>
    <t>Tỉnh, thành phố trục thuộc trung ương</t>
  </si>
  <si>
    <t>Tỉnh, thành phố, huyện, quận, thị xã, xã, phường, thị trấn</t>
  </si>
  <si>
    <t>Hội đồng nhân dân và Ủy ban nhân dân</t>
  </si>
  <si>
    <t>Đoàn thanh niên cộng sản Hồ Chí Minh tại địa phương</t>
  </si>
  <si>
    <t>Hội đồng nhân dân</t>
  </si>
  <si>
    <t>Ủy ban nhân dân</t>
  </si>
  <si>
    <t>Hội đồng nhân dân cùng cấp</t>
  </si>
  <si>
    <t>Hội Nông dân Việt Nam</t>
  </si>
  <si>
    <t>Hội Cựu chiến binh Việt Nam</t>
  </si>
  <si>
    <t>Cả 3 phương án còn lại</t>
  </si>
  <si>
    <t>Bốn loại</t>
  </si>
  <si>
    <t>Hai loại</t>
  </si>
  <si>
    <t>Loại III</t>
  </si>
  <si>
    <t>Đặc biệt</t>
  </si>
  <si>
    <t>Loại I</t>
  </si>
  <si>
    <t>Loại II</t>
  </si>
  <si>
    <t>Một loại</t>
  </si>
  <si>
    <t>Ba loại</t>
  </si>
  <si>
    <t>Ba loai</t>
  </si>
  <si>
    <t>Ủy ban thường vụ Quốc hội</t>
  </si>
  <si>
    <t>Bộ Tài nguyên và Môi trường</t>
  </si>
  <si>
    <t>Chính quyền địa phương ở xã</t>
  </si>
  <si>
    <t>Chính quyền địa phương ở huyện</t>
  </si>
  <si>
    <t>Chính quyền địa phương ở thị trấn</t>
  </si>
  <si>
    <t>Hội nghị</t>
  </si>
  <si>
    <t>Theo Luật ban hành văn bản quy phạm pháp luật 2015.Ủy ban thường vụ Quốc hội quy định về thể thức và kỹ thuật trình bày văn bản quy phạm pháp luật của cơ quan nào?</t>
  </si>
  <si>
    <t>Bộ nội vụ, Chính phủ, Uỷ ban thường vụ Quốc hội</t>
  </si>
  <si>
    <t>Chính phủ, Chủ tịch nước, Quốc hội</t>
  </si>
  <si>
    <t>Theo Luật ban hành văn bản quy phạm pháp luật 2015, sửa đổi năm 2020. Cơ quan nào có quyền và được tạo điều kiện tham gia góp ý kiến về đề nghị xây dựng văn bản quy phạm pháp luật và dự thảo văn bản quy phạm pháp luật?</t>
  </si>
  <si>
    <t>Mặt trận Tổ quốc Việt Nam,</t>
  </si>
  <si>
    <t>Uỷ ban Tư pháp của Quốc Hội</t>
  </si>
  <si>
    <t>Chỉ thị</t>
  </si>
  <si>
    <t>Thông tư</t>
  </si>
  <si>
    <t>Theo Luật ban hành văn bản quy phạm pháp Luật 2015. Cơ quan nào tập hợp và chủ trì thẩm tra đề nghị về chương trình xây dựng luật, pháp lệnh.</t>
  </si>
  <si>
    <t>Theo Luật ban hành văn bản quy phạm pháp Luật 2015. Cơ quan nào xem xét, thông qua dự kiến chương trình xây dựng luật, pháp lệnh?</t>
  </si>
  <si>
    <t>Nghị quyết</t>
  </si>
  <si>
    <t>Quyết định</t>
  </si>
  <si>
    <t>Theo Luật ban hành văn bản quy phạm pháp Luật 2015, sửa đổi năm 2020. Chọn phương án đúng về Trình tự, thủ tục xây dựng, ban hành văn bản quy phạm pháp luật theo trình tự, thủ tục rút gọn. Hồ sơ gửi thẩm tra gồm:</t>
  </si>
  <si>
    <t>Tờ trình, dự thảo văn bản, bản tổng hợp, giải trình, tiếp thu ý kiến góp ý của cơ quan, tổ chức, cá nhân trong trường hợp lấy ý kiến, báo cáo thẩm định và báo cáo giải trình, tiếp thu ý kiến thẩm định</t>
  </si>
  <si>
    <t>Tờ trình, dự thảo</t>
  </si>
  <si>
    <t xml:space="preserve">Tờ trình, dự thảo, báo cáo thẩm định </t>
  </si>
  <si>
    <t>Tờ trình, dự thảo, báo cáo thẩm định và báo cáo giải trình</t>
  </si>
  <si>
    <t>Theo Luật ban hành văn bản quy phạm pháp luật 2015. Chọn phương án đúng về văn bản không thuộc Hệ thống văn bản quy phạm pháp luật?</t>
  </si>
  <si>
    <t>Nghị quyết của Đảng các cấp</t>
  </si>
  <si>
    <t>Nghị quyết của Hội đồng nhân dân các cấp</t>
  </si>
  <si>
    <t>Theo Luật ban hành văn bản quy phạm pháp luật 2015. Nghị quyết liên tịch giữa Uỷ ban thường vụ Quốc hội với cơ quan nào?</t>
  </si>
  <si>
    <t>Đoàn Chủ tịch Ủy ban trung ương Mặt trận Tổ quốc Việt Nam</t>
  </si>
  <si>
    <t>Theo Luật ban hành văn bản quy phạm pháp luật 2015 và Căn cứ nào để Thủ tướng chính phủ ban hành những văn bản quy phạm pháp luật Quyết định, Chỉ thị?</t>
  </si>
  <si>
    <t>Hiến pháp, Luật, Nghị quyết của Quốc hội</t>
  </si>
  <si>
    <t>Lệnh, Quyết định của Chủ tịch nước và Nghị quyết, Nghị định của Chính phủ</t>
  </si>
  <si>
    <t>Cả 3 phương án đều đúng</t>
  </si>
  <si>
    <t>Pháp lệnh, Nghị quyết của Uỷ ban thường vụ Quốc hội</t>
  </si>
  <si>
    <t>Theo Luật ban hành văn bản quy phạm pháp luật 2015. Chọn phương án đúng Văn bản quy phạm pháp luật “Luật” do cơ quan nào ban hành?</t>
  </si>
  <si>
    <t xml:space="preserve"> Quốc hội</t>
  </si>
  <si>
    <t>Theo Luật ban hành văn bản quy phạm pháp luật 2015. Chọn phương án đúng Văn bản quy phạm pháp luật “Nghị định” do cơ quan nào ban hành?</t>
  </si>
  <si>
    <t>Theo Luật ban hành văn bản quy phạm pháp luật 2015. Chọn phương án đúng Văn bản quy phạm pháp luật “Pháp lệnh” do cơ quan nào ban hành?</t>
  </si>
  <si>
    <t>Theo Luật ban hành văn bản quy phạm pháp luật 2015. Chọn phương án đúng Văn bản quy phạm pháp luật “Lệnh” do cơ quan nào ban hành?</t>
  </si>
  <si>
    <t>Theo Luật ban hành văn bản quy phạm pháp luật 2015. Chọn phương án đúng Văn bản quy phạm pháp luật “Nghị quyết” do cơ quan nào ban hành?</t>
  </si>
  <si>
    <t>Hội đồng thẩm phán toà án nhân dân tối cao</t>
  </si>
  <si>
    <t>Theo Luật ban hành văn bản quy phạm pháp luật 2015. Xác định phương án sai về nguyên tắc xây dựng, ban hành văn bản quy phạm pháp luật?</t>
  </si>
  <si>
    <t>Bảo đảm tính minh bạch trong quy định của văn bản quy phạm pháp luật.</t>
  </si>
  <si>
    <t>Tuân thủ đúng thẩm quyền, hình thức, trình tự, thủ tục xây dựng, ban hành văn bản quy phạm pháp luật.</t>
  </si>
  <si>
    <t>Bảo đảm tính hợp hiến, tính hợp pháp và tính thống nhất của văn bản quy phạm pháp luật trong hệ thống pháp luật.</t>
  </si>
  <si>
    <t>Không có phương án nào sai</t>
  </si>
  <si>
    <t>Theo Luật ban hành văn bản quy phạm pháp luật 2015. Xác định phương án sai về hệ thống văn bản quy phạm pháp luật?</t>
  </si>
  <si>
    <t>Nghị quyết của Hội đồng nhân dân</t>
  </si>
  <si>
    <t>Nghị quyết của Viện kiểm sát nhân dân tối cao</t>
  </si>
  <si>
    <t>Nghị quyết của Hội đồng thẩm phán toà án nhân dân tối cao</t>
  </si>
  <si>
    <t>Theo Luật ban hành văn bản quy phạm pháp Luật 2015. Chủ tịch nước quyết định việc áp dụng trình tự, thủ tục rút gọn trong xây dựng, ban hành những loại văn bản quy phạm pháp luật nào của Chủ tịch nước?</t>
  </si>
  <si>
    <t>Pháp lệnh, Nghị quyết liên tịch</t>
  </si>
  <si>
    <t>Lệnh, Quyết định</t>
  </si>
  <si>
    <t>Pháp lệnh, Quyết định</t>
  </si>
  <si>
    <t>Theo Luật ban hành văn bản quy phạm pháp Luật 2015. Những văn bản quy phạm pháp luật nào không được áp dụng trình tự thủ tục rút gọn?</t>
  </si>
  <si>
    <t>Nghị quyết liên tịch</t>
  </si>
  <si>
    <t>Nghị định</t>
  </si>
  <si>
    <t>Luật</t>
  </si>
  <si>
    <t>Theo Luật ban hành văn bản quy phạm pháp Luật 2015. Cơ quan nào quyết định việc áp dụng trình tự, thủ tục rút gọn trong xây dựng, ban hành pháp lệnh, nghị quyết của Ủy ban thường vụ Quốc hội?</t>
  </si>
  <si>
    <t>Uỷ ban pháp luật</t>
  </si>
  <si>
    <t>Theo Luật ban hành văn bản quy phạm pháp luật 2015 và Căn cứ nào để Quốc Hội sẽ ban hành Luật, Nghị quyết.</t>
  </si>
  <si>
    <t>Quy định của Chính phủ</t>
  </si>
  <si>
    <t>Luật ban hành văn bản quy phạm pháp luật</t>
  </si>
  <si>
    <t>Quy định của nhà nước</t>
  </si>
  <si>
    <t>Hiến pháp</t>
  </si>
  <si>
    <t>Theo Luật ban hành văn bản quy phạm pháp luật 2015 và Căn cứ Hiến pháp, Luật, Nghị quyết của Quốc hội, Uỷ ban Thường vụ Quốc hội sẽ ban hành văn bản quy phạm phạm pháp luật nào?</t>
  </si>
  <si>
    <t xml:space="preserve"> Luật, Nghị quyết</t>
  </si>
  <si>
    <t>Pháp lệnh, Nghị quyết</t>
  </si>
  <si>
    <t>Quyết định, Nghị định</t>
  </si>
  <si>
    <t>Theo Luật ban hành văn bản quy phạm pháp luật 2015 và Căn cứ nào để Uỷ ban Thường vụ Quốc hội ban hành văn bản quy phạm phạm pháp luật Pháp lệnh, Nghị quyết</t>
  </si>
  <si>
    <t>Luật của Quốc hội</t>
  </si>
  <si>
    <t>Nghị quyết của Quốc hội</t>
  </si>
  <si>
    <t>Hiến pháp và Luật, Nghị quyết của Quốc hội</t>
  </si>
  <si>
    <t>Theo Luật ban hành văn bản quy phạm pháp luật 2015 và Căn cứ Hiến pháp, Luật, Nghị quyết Quốc hội và Pháp lệnh, Nghị quyết của Uỷ ban thường vụ Quốc hội. Chủ tịch nước ban hành văn bản quy phạm pháp luật nào?</t>
  </si>
  <si>
    <t>Lệnh, Quyết định.</t>
  </si>
  <si>
    <t>Nghị quyết, Quyết định</t>
  </si>
  <si>
    <t>Luật, pháp lệnh</t>
  </si>
  <si>
    <t>Theo Nghị định 30/2020/NĐ-CP của Chính phủ ngày 5/3/2020 về công tác văn thư. Xác định phương án đúng về công tác văn thư?</t>
  </si>
  <si>
    <t>Lập hồ sơ và nộp lưu hồ sơ, tài liệu vào Lưu trữ cơ quan</t>
  </si>
  <si>
    <t>Quản lý và sử dụng con dấu, thiết bị lưu khóa bí mật trong công tác văn thư.</t>
  </si>
  <si>
    <t>Soạn thảo, ký ban hành văn bản; quản lý văn bản</t>
  </si>
  <si>
    <t>Theo Nghị định 30/2020/NĐ-CP của Chính phủ ngày 5/3/2020 về công tác văn thư. “Văn bản chuyên ngành” là:</t>
  </si>
  <si>
    <t>Thông tin thành văn được truyền đạt bằng ngôn ngữ hoặc ký hiệu, hình thành trong hoạt động của các cơ quan, tổ chức và được trình bày đúng thể thức, kỹ thuật theo quy định.</t>
  </si>
  <si>
    <t>Văn bản hình thành trong quá trình chỉ đạo, điều hành, giải quyết công việc của các cơ quan, tổ chức.</t>
  </si>
  <si>
    <t>Văn bản dưới dạng thông điệp dữ liệu được tạo lập hoặc được số hóa từ văn bản giấy và trình bày đúng thể thức, kỹ thuật, định dạng theo quy định.</t>
  </si>
  <si>
    <t>Văn bản hình thành trong quá trình thực hiện hoạt động chuyên môn, nghiệp vụ của một ngành, lĩnh vực do người đứng đầu cơ quan quản lý ngành, lĩnh vực quy định.</t>
  </si>
  <si>
    <t>Theo Nghị định 30/2020/NĐ-CP của Chính phủ ngày 5/3/2020 về công tác văn thư. “Bản sao y”là?</t>
  </si>
  <si>
    <t>Bản sao chính xác phần nội dung của bản gốc hoặc phần nội dung của bản chính văn bản cần trích sao, được trình bày theo thể thức và kỹ thuật quy định.</t>
  </si>
  <si>
    <t>Bản sao đầy đủ, chính xác nội dung của bản sao y, được trình bày theo thể thức và kỹ thuật quy định.</t>
  </si>
  <si>
    <t>Bản hoàn chỉnh về nội dung, thể thức văn bản, được tạo từ bản có chữ ký trực tiếp của người có thẩm quyền.</t>
  </si>
  <si>
    <t>Bản sao đầy đủ, chính xác nội dung của bản gốc hoặc bản chính văn bản, được trình bày theo thể thức và kỹ thuật quy định.</t>
  </si>
  <si>
    <t>Theo Nghị định 30/2020/NĐ-CP của Chính phủ ngày 5/3/2020 về công tác văn thư. “bản được viết hoặc đánh máy hoặc tạo lập bằng phương tiện điện tử hình thành trong quá trình soạn thảo một văn bản của cơ quan, tổ chức.” là?</t>
  </si>
  <si>
    <t>Văn bản đi</t>
  </si>
  <si>
    <t>Bản chính văn bản giấy</t>
  </si>
  <si>
    <t>Bản thảo văn bản</t>
  </si>
  <si>
    <t>Bản gốc văn bản</t>
  </si>
  <si>
    <t>Theo Nghị định 30/2020/NĐ-CP của Chính phủ ngày 5/3/2020 về công tác văn thư. “Văn bản điện tử” là:</t>
  </si>
  <si>
    <t>Theo Nghị định 30/2020/NĐ-CP của Chính phủ ngày 5/3/2020 về công tác văn thư. “bản hoàn chỉnh về nội dung, thể thức văn bản, được người có thẩm quyền trực tiếp ký trên văn bản giấy hoặc ký số trên văn bản điện tử.” là?</t>
  </si>
  <si>
    <t>Theo Nghị định 30/2020/NĐ-CP của Chính phủ ngày 5/3/2020 về công tác văn thư. “Văn bản đi” là?</t>
  </si>
  <si>
    <t>Tất cả các loại văn bản do cơ quan, tổ chức phát hành</t>
  </si>
  <si>
    <t>Tất cả các loại văn bản do cơ quan, tổ chức ban hành và gửi đi</t>
  </si>
  <si>
    <t>Tất cả các loại văn bản do cơ quan, tổ chức ban hành</t>
  </si>
  <si>
    <t>Tất cả các loại văn bản do cơ quan, tổ chức gửi đi</t>
  </si>
  <si>
    <t>Theo Nghị định 30/2020/NĐ-CP của Chính phủ ngày 5/3/2020 về công tác văn thư. Xác định phương án đúng Văn Bản đến có các mức độ khẩn nào phải được đăng ký, trình và chuyển giao ngay sau khi nhận được?</t>
  </si>
  <si>
    <t>“Hỏa tốc”, “Thượng khẩn” và “Khẩn”</t>
  </si>
  <si>
    <t>“Hỏa tốc”, “Thượng khẩn” và “Rất Khẩn”</t>
  </si>
  <si>
    <t>Theo Nghị định 30/2020/NĐ-CP của Chính phủ ngày 5/3/2020 về công tác văn thư. Xác định phương án đúng Văn bản phải được theo dõi, cập nhật trạng thái?</t>
  </si>
  <si>
    <t>Gửi, nhận, lưu</t>
  </si>
  <si>
    <t>Gửi, nhận, sửa</t>
  </si>
  <si>
    <t>Gửi, nhận, chuyển</t>
  </si>
  <si>
    <t>Gửi, nhận, xử lý.</t>
  </si>
  <si>
    <t>Theo Nghị định 30/2020/NĐ-CP của Chính phủ ngày 5/3/2020 về công tác văn thư. Chọn phương án đúng về ngoài các thành phần chính của thể thức văn bản hành chính thì còn có thành phần khác gồm:</t>
  </si>
  <si>
    <t>Ký hiệu người soạn thảo văn bản và số lượng bản phát hành.</t>
  </si>
  <si>
    <t>Địa chỉ cơ quan, tổ chức; thư điện tử; trang thông tin điện tử; số điện thoại; số Fax.</t>
  </si>
  <si>
    <t>Tất cả các phương án đều đúng.</t>
  </si>
  <si>
    <t>Phụ lục. Dấu chỉ độ mật, mức độ khẩn, các chỉ dẫn về phạm vi lưu hành.</t>
  </si>
  <si>
    <t>Theo Nghị định 30/2020/NĐ-CP của Chính phủ ngày 5/3/2020 về công tác văn thư. Xác định phương án đúng về loại chữ ký?</t>
  </si>
  <si>
    <t>3 loại (loại chữ ký trên văn bản giấy; trên văn bản trích sao và chữ ký số)</t>
  </si>
  <si>
    <t>Theo Nghị định 30/2020/NĐ-CP của Chính phủ ngày 5/3/2020 về công tác văn thư. Cơ quan nào căn cứ quy định của Nghị định này và các quy định của Đảng, của pháp luật có liên quan để áp dụng cho phù hợp?</t>
  </si>
  <si>
    <t>Tổ chức chính trị - xã hội, tổ chức xã hội</t>
  </si>
  <si>
    <t>Tổ chức xã hội - nghề nghiệp</t>
  </si>
  <si>
    <t>Tổ chức chính trị</t>
  </si>
  <si>
    <t>Theo Nghị định 30/2020/NĐ-CP của Chính phủ ngày 5/3/2020 về công tác văn thư. Xác định phương án đúng về “Hệ thống thông tin được xây dựng với chức năng chính để thực hiện việc tin học hóa công tác soạn thảo, ban hành văn bản; quản lý văn bản; lập hồ sơ và nộp lưu hồ sơ, tài liệu vào Lưu trữ cơ quan trên môi trường mạng” là?</t>
  </si>
  <si>
    <t>Hồ sơ</t>
  </si>
  <si>
    <t>Danh mục hồ sơ</t>
  </si>
  <si>
    <t>Lập hồ sơ</t>
  </si>
  <si>
    <t>Theo Nghị định 30/2020/NĐ-CP của Chính phủ ngày 5/3/2020 về công tác văn thư. Xác định phương án đúng về “Tập hợp các văn bản, tài liệu có liên quan với nhau về một vấn đề, một sự việc, một đối tượng cụ thể hoặc có đặc điểm chung, hình thành trong quá trình theo dõi, giải quyết công việc thuộc phạm vi, chức năng, nhiệm vụ của cơ quan, tổ chức, cá nhân” là?</t>
  </si>
  <si>
    <t>Theo Nghị định 30/2020/NĐ-CP của Chính phủ ngày 5/3/2020 về công tác văn thư. Xác định phương án đúng về “Việc tập hợp, sắp xếp văn bản, tài liệu hình thành trong quá trình theo dõi, giải quyết công việc của cơ quan, tổ chức, cá nhân theo những nguyên tắc và phương pháp nhất định” là?</t>
  </si>
  <si>
    <t>Theo Nghị định 30/2020/NĐ-CP của Chính phủ ngày 5/3/2020 về công tác văn thư. Xác định phương án đúng về “Bảng kê có hệ thống những hồ sơ dự kiến được lập trong năm của cơ quan, tổ chức” là?</t>
  </si>
  <si>
    <t>Theo Nghị định 30/2020/NĐ-CP của Chính phủ ngày 5/3/2020 về công tác văn thư. “bản hoàn chỉnh về nội dung, thể thức văn bản, được tạo từ bản có chữ ký trực tiếp của người có thẩm quyền.” là?</t>
  </si>
  <si>
    <t>Theo Nghị định 30/2020/NĐ-CP của Chính phủ ngày 5/3/2020 về công tác văn thư. Nghị định này áp dụng đối với?</t>
  </si>
  <si>
    <t>Cơ quan, tổ chức nhà nước và các cơ quan đảng</t>
  </si>
  <si>
    <t>Cơ quan, tổ chức nhà nước và tất cả doanh nghiệp</t>
  </si>
  <si>
    <t>Cơ quan, tổ chức nhà nước và đơn vị sự nghiệp công lập</t>
  </si>
  <si>
    <t>Cơ quan, tổ chức nhà nước và doanh nghiệp nhà nước</t>
  </si>
  <si>
    <t>Theo Nghị định 30/2020/NĐ-CP của Chính phủ ngày 5/3/2020 về công tác văn thư. “Văn bản hình thành trong quá trình chỉ đạo, điều hành, giải quyết công việc của các cơ quan, tổ chức” là?</t>
  </si>
  <si>
    <t>Văn bản điện tử</t>
  </si>
  <si>
    <t>Văn bản hành chính</t>
  </si>
  <si>
    <t>Văn bản</t>
  </si>
  <si>
    <t>Văn bản chuyên 
ngành</t>
  </si>
  <si>
    <t>Theo Nghị định 30/2020/NĐ-CP của Chính phủ ngày 5/3/2020. Thể thức, kỹ thuật trình bày văn bản hành chính tại mục I phụ lục I. Khổ giấy trình văn bản hành chính là?</t>
  </si>
  <si>
    <t>. Khổ giấy: Khổ C4 (229 mm x 324 mm).</t>
  </si>
  <si>
    <t>Khổ giấy: Khổ B4 (250 mm x 297 mm).</t>
  </si>
  <si>
    <t>Khổ giấy: Khổ A3 (297 mm x 420 mm)</t>
  </si>
  <si>
    <t>Khổ giấy: Khổ A4 (210 mm x 297 mm).</t>
  </si>
  <si>
    <t>Theo Nghị định 30/2020/NĐ-CP của Chính phủ ngày 5/3/2020. Thể thức, kỹ thuật trình bày văn bản hành chính tại mục I phụ lục I. Khổ giấy A4 trình văn bản hành chính theo phông chữ tiếng Việt ở phương án nào sau đây?</t>
  </si>
  <si>
    <t>Times New Roman</t>
  </si>
  <si>
    <t>Times</t>
  </si>
  <si>
    <t>Vn.Times</t>
  </si>
  <si>
    <t>Arial</t>
  </si>
  <si>
    <t>Theo Nghị định 30/2020/NĐ-CP của Chính phủ ngày 5/3/2020. Thể thức, kỹ thuật trình bày văn bản hành chính tại mục I. phụ lục I. Khổ giấy A4 trình văn bản hành chính theo bộ mã ký tự nào ở phương án nào sau đây?</t>
  </si>
  <si>
    <t>Unicode theo Tiêu chuẩn Việt Nam TCVN 6909:2000</t>
  </si>
  <si>
    <t>Unicode theo Tiêu chuẩn Việt Nam TCVN 6809:2020</t>
  </si>
  <si>
    <t>Unicode theo Tiêu chuẩn Việt Nam TCVN 6909:2020</t>
  </si>
  <si>
    <t>Unicode theo Tiêu chuẩn Việt Nam TCVN 6909:2001</t>
  </si>
  <si>
    <t>Theo Nghị định 30/2020/NĐ-CP của Chính phủ ngày 5/3/2020. Thể thức, kỹ thuật trình bày văn bản hành chính tại mục V phụ lục I. Trình bày nội dung văn bản hành chính loại chữ; cỡ chữ; kiểu chữ nào?</t>
  </si>
  <si>
    <t>In thường; cỡ 13-14; đứng</t>
  </si>
  <si>
    <t>Theo Nghị định 30/2020/NĐ-CP của Chính phủ ngày 5/3/2020. Thể thức, kỹ thuật trình bày văn bản hành chính tại mục V phụ lục I. Tên loại và trích yếu nội dung văn bản. Đối với văn bản có tên loại. Trình bày Trích yếu nội dung loại chữ; cỡ chữ; kiểu chữ nào?</t>
  </si>
  <si>
    <t>In hoa; cỡ 13-14; Nghiêng, đậm</t>
  </si>
  <si>
    <t>In thường; cỡ 12-13; đứng, đậm</t>
  </si>
  <si>
    <t>In hoa; cỡ 12-13; đứng, nghiêng</t>
  </si>
  <si>
    <t>In thường; cỡ 13-14; đứng, đậm</t>
  </si>
  <si>
    <t>Theo Nghị định 30/2020/NĐ-CP của Chính phủ ngày 5/3/2020. Thể thức, kỹ thuật trình bày văn bản hành chính tại mục V phụ lục I. Trình bày “Hà Nội, ngày 05 tháng 01 năm 2020”  loại chữ; cỡ chữ; kiểu chữ nào?</t>
  </si>
  <si>
    <t>In thường; cỡ 13-14; Nghiêng</t>
  </si>
  <si>
    <t>In thường; cỡ 11-12; Nghiêng</t>
  </si>
  <si>
    <t>In hoa; cỡ 12-13; đứng</t>
  </si>
  <si>
    <t>Theo Nghị định 30/2020/NĐ-CP của Chính phủ ngày 5/3/2020. Thể thức, kỹ thuật trình bày văn bản hành chính tại mục V phụ lục I. Trình bày Số, ký hiệu của văn bản loại chữ; cỡ chữ; kiểu chữ nào?</t>
  </si>
  <si>
    <t>In hoa; cỡ 12; đứng</t>
  </si>
  <si>
    <t>In thường; cỡ 14; đứng</t>
  </si>
  <si>
    <t>In hoa; cỡ 11; đậm</t>
  </si>
  <si>
    <t>Theo Nghị định 30/2020/NĐ-CP của Chính phủ ngày 5/3/2020. Thể thức, kỹ thuật trình bày văn bản hành chính tại mục V phụ lục I.  Tên cơ quan, tổ chức ban hành văn bản trình bày loại chữ; cỡ chữ; kiểu chữ nào?</t>
  </si>
  <si>
    <t>In hoa; cỡ 13-14; đứng, đậm</t>
  </si>
  <si>
    <t>In hoa; cỡ 12-13; đứng, đậm</t>
  </si>
  <si>
    <t>Theo Nghị định 30/2020/NĐ-CP của Chính phủ ngày 5/3/2020 (Phụ lục I). Thể thức, kỹ thuật trình bày văn bản hành chính. Nếu trình bày  “Định danh ngày tháng năm” Loại chữ, kiểu chữ nào?</t>
  </si>
  <si>
    <t>In thường, đậm</t>
  </si>
  <si>
    <t>In thường, gạch chân</t>
  </si>
  <si>
    <t>In hoa, nghiêng</t>
  </si>
  <si>
    <t>Theo Nghị định 30/2020/NĐ-CP của Chính phủ ngày 5/3/2020 (Phụ lục I). Thể thức, kỹ thuật trình bày văn bản hành chính. Chọn phương án trình bày “Số, ký hiệu của văn bản” không đúng qui định?</t>
  </si>
  <si>
    <t>Số: 43/SNV/QĐ</t>
  </si>
  <si>
    <t>Số: 43/ QĐ-SNV</t>
  </si>
  <si>
    <t>Số: 43/ SNV-QĐ</t>
  </si>
  <si>
    <t>Số: 43/ SNV-QĐ hoặc Số: 43/QĐ-SNV</t>
  </si>
  <si>
    <t>Theo Nghị định 30/2020/NĐ-CP của Chính phủ ngày 5/3/2020 (Phụ lục I). Thể thức, kỹ thuật trình bày văn bản hành chính. Chọn phương án đúng về trình bày “Số, ký hiệu của văn bản”</t>
  </si>
  <si>
    <t>Số: 15/QĐ/BNV</t>
  </si>
  <si>
    <t>Số: 15/BNV-QĐ</t>
  </si>
  <si>
    <t>Số: 15/QĐ-BNV</t>
  </si>
  <si>
    <t>12 hoặc 13</t>
  </si>
  <si>
    <t>Theo Nghị định 30/2020/NĐ-CP của Chính phủ ngày 5/3/2020 (Phụ lục I). Thể thức, kỹ thuật trình bày văn bản hành chính. Trình bày  Từ “Nơi nhận”  có cỡ chữ là bao nhiêu?</t>
  </si>
  <si>
    <t>Theo Nghị định 30/2020/NĐ-CP của Chính phủ ngày 5/3/2020 về công tác văn thư. Xác định phương án đúng Chữ ký số trên văn bản điện tử phải đáp ứng đầy đủ các quy định của?</t>
  </si>
  <si>
    <t>Pháp luật</t>
  </si>
  <si>
    <t>Người đứng đầu cơ quan tổ chức</t>
  </si>
  <si>
    <t>Cơ quan, tổ chức</t>
  </si>
  <si>
    <t>Theo Nghị định 30/2020/NĐ-CP của Chính phủ ngày 5/3/2020. Thể thức, kỹ thuật trình bày văn bản hành chính tại mục I phụ lục II. Trình bày văn bản hành chính. Chọn phương án đúng về trường hợp viết hoa</t>
  </si>
  <si>
    <t>Viết hoa sau dấu 
hấm câu (.)</t>
  </si>
  <si>
    <t>Viết hoa sau dấu chấm hỏi (?); sau dấu chấm than (!) và khi xuống dòng.</t>
  </si>
  <si>
    <t>Viết hoa chữ cái đầu âm tiết thứ nhất của một câu hoàn chỉnh</t>
  </si>
  <si>
    <t>Theo Nghị định 30/2020/NĐ-CP của Chính phủ ngày 5/3/2020. Thể thức, kỹ thuật trình bày văn bản hành chính tại phụ lục II. Trình bày văn bản hành chính. Chọn phương án đúng về trường hợp viết hoa Tên địa lý?</t>
  </si>
  <si>
    <t>thành phố Thái Nguyên</t>
  </si>
  <si>
    <t>THÀNH PHỐ HÀ NỘI</t>
  </si>
  <si>
    <t>TỈNH BẮC NINH</t>
  </si>
  <si>
    <t>Tỉnh Nam Định</t>
  </si>
  <si>
    <t>Quận 1, phường Điện Biên Phủ</t>
  </si>
  <si>
    <t>. Quận 1, Phường Điên biên phủ</t>
  </si>
  <si>
    <t>QUẬN 1, PHƯỜNG ĐIỆN BIÊN PHỦ</t>
  </si>
  <si>
    <t>Quận 1, Phường Điện Biên Phủ</t>
  </si>
  <si>
    <t>Theo Nghị định 30/2020/NĐ-CP của Chính phủ ngày 5/3/2020. Thể thức, kỹ thuật trình bày văn bản hành chính tại mục IV phụ lục II. Trình bày văn bản hành chính. Chọn phương án đúng về trường hợp viết hoa Tên cơ quan, tổ chức của Việt Nam?</t>
  </si>
  <si>
    <t>Văn phòng Chủ tịch nước</t>
  </si>
  <si>
    <t>Văn phòng Chủ Tịch Nước</t>
  </si>
  <si>
    <t>Văn phòng Chủ Tịch nước</t>
  </si>
  <si>
    <t>Văn Phòng Chủ Tịch Nước</t>
  </si>
  <si>
    <t>Ban Chấp hành Trung ương Đảng Cộng sản Việt Nam</t>
  </si>
  <si>
    <t>Ban Chấp hành Trung ương Đảng Cộng Sản Việt Nam</t>
  </si>
  <si>
    <t>Ban Chấp Hành Trung Ương Đảng Cộng Sản Việt Nam</t>
  </si>
  <si>
    <t>Theo Nghị định 30/2020/NĐ-CP của Chính phủ ngày 5/3/2020. Thể thức, kỹ thuật trình bày văn bản hành chính tại mục IV phụ lục II. Trình bày văn bản hành chính. Chọn phương án đúng về trường hợp viết hoa Tên cơ quan, tổ chức nước ngoài. Tên cơ quan, tổ chức nước ngoài đã dịch nghĩa?</t>
  </si>
  <si>
    <t>Tổ chức Y Tế thế giới (WHO)</t>
  </si>
  <si>
    <t>Tổ Chức Y Tế Thế Giới (WHO)</t>
  </si>
  <si>
    <t>Tổ chức Y tế thế giới (WHO)</t>
  </si>
  <si>
    <t>Tổ Chức Y tế thế giới (WHO)</t>
  </si>
  <si>
    <t>Theo Nghị định 30/2020/NĐ-CP của Chính phủ ngày 5/3/2020. Thể thức, kỹ thuật trình bày văn bản hành chính tại mục IV phụ lục II. Trình bày văn bản hành chính. Chọn phương án đúng về trường hợp viết hoa Tên cơ quan, tổ chức nước ngoài. Tên cơ quan, tổ chức nước ngoài được sử dụng trong văn bản ở dạng viết tắt?</t>
  </si>
  <si>
    <t>ASeaN</t>
  </si>
  <si>
    <t>ASEAN</t>
  </si>
  <si>
    <t>ASean</t>
  </si>
  <si>
    <t>Asean</t>
  </si>
  <si>
    <t>Theo Nghị định 30/2020/NĐ-CP của Chính phủ ngày 5/3/2020. Thể thức, kỹ thuật trình bày văn bản hành chính tại mục V phụ lục II. Trình bày văn bản hành chính. Chọn phương án đúng về trường hợp viết hoa Danh từ thuộc trường hợp đặc biệt?</t>
  </si>
  <si>
    <t>NHÂN DÂN</t>
  </si>
  <si>
    <t>Nhân Dân</t>
  </si>
  <si>
    <t>Theo Nghị định 30/2020/NĐ-CP của Chính phủ ngày 5/3/2020. Thể thức, kỹ thuật trình bày văn bản hành chính tại mục V phụ lục II. Trình bày văn bản hành chính. Chọn phương án đúng về trường hợp viết hoa Trường hợp viện dẫn phần, chương, mục, tiểu mục, điều, khoản, điểm của một văn bản cụ thể?</t>
  </si>
  <si>
    <t>Căn cứ điểm a Khoản 2 Điều 103 Mục 5 Chương XII Phần I của Bộ Luật Hình sự.</t>
  </si>
  <si>
    <t>Theo Nghị định 30/2020/NĐ-CP của Chính phủ ngày 5/3/2020. Thể thức, kỹ thuật trình bày văn bản hành chính tại mục V phụ lục II. Trình bày văn bản hành chính. Chọn phương án đúng về trường hợp viết hoa Tên các ngày lễ, ngày kỷ niệm?</t>
  </si>
  <si>
    <t>Ngày Quốc khánh
 2-9</t>
  </si>
  <si>
    <t>ngày Quốc Khánh 
2-9</t>
  </si>
  <si>
    <t>Ngày Quốc Khánh 
2-9</t>
  </si>
  <si>
    <t>Theo Nghị định 30/2020/NĐ-CP của Chính phủ ngày 5/3/2020. Thể thức, kỹ thuật trình bày văn bản hành chính tại mục V phụ lục II. Trình bày văn bản hành chính. Chọn phương án đúng về trường hợp viết hoa Tên các huân chương, huy chương, các danh hiệu vinh dự?</t>
  </si>
  <si>
    <t>Anh Hùng Lao Động</t>
  </si>
  <si>
    <t>Anh hùng Lao động</t>
  </si>
  <si>
    <t>Anh Hùng Lao động</t>
  </si>
  <si>
    <t>Anh hùng Lao Động</t>
  </si>
  <si>
    <t>Theo Nghị định 30/2020/NĐ-CP của Chính phủ ngày 5/3/2020. Thể thức, kỹ thuật trình bày văn bản hành chính tại mục V phụ lục II. Trình bày văn bản hành chính. Chọn phương án đúng về trường hợp viết hoa Tên chức vụ, học vị, danh hiệu?</t>
  </si>
  <si>
    <t>Thủ tướng Chính Phủ</t>
  </si>
  <si>
    <t>Thủ Tướng Chính phủ</t>
  </si>
  <si>
    <t>Thủ Tướng Chính Phủ</t>
  </si>
  <si>
    <t>ngày Tổng Tuyển cử đầu tiên</t>
  </si>
  <si>
    <t>Theo Nghị định 30/2020/NĐ-CP của Chính phủ ngày 5/3/2020. Thể thức, kỹ thuật trình bày văn bản hành chính tại mục V phụ lục II. Trình bày văn bản hành chính. Chọn phương án đúng về trường hợp viết hoa Tên các loại văn bản?</t>
  </si>
  <si>
    <t>Theo Nghị định 30/2020/NĐ-CP của Chính phủ ngày 5/3/2020. Thể thức, kỹ thuật trình bày văn bản hành chính tại phụ lục III. Tên loại văn bản hành chính Tờ trình viết tắt là?</t>
  </si>
  <si>
    <t>Ttr</t>
  </si>
  <si>
    <t>ToTri</t>
  </si>
  <si>
    <t>ToTr</t>
  </si>
  <si>
    <t>TTr</t>
  </si>
  <si>
    <t>Theo Nghị định 30/2020/NĐ-CP của Chính phủ ngày 5/3/2020. Thể thức, kỹ thuật trình bày văn bản hành chính tại phụ lục III. Tên loại văn bản hành chính Chương trình viết tắt là?</t>
  </si>
  <si>
    <t>ChTr</t>
  </si>
  <si>
    <t>ChTri</t>
  </si>
  <si>
    <t>CTri</t>
  </si>
  <si>
    <t>CTr</t>
  </si>
  <si>
    <t>Theo Nghị định 30/2020/NĐ-CP của Chính phủ ngày 5/3/2020 về công tác văn thư. Chọn phương án đúng về đăng ký văn bản đi. Văn bản mật được đăng ký theo quy định của pháp luật về?</t>
  </si>
  <si>
    <t>Dấu chỉ mật</t>
  </si>
  <si>
    <t>Bảo mật văn bản thư</t>
  </si>
  <si>
    <t>Bảo vệ bí mật văn bản hành chính nhà nước</t>
  </si>
  <si>
    <t>Theo Nghị định 30/2020/NĐ-CP của Chính phủ ngày 5/3/2020 về công tác văn thư. Kỹ thuật trình bày văn bản bao gồm:</t>
  </si>
  <si>
    <t>Khổ giấy, kiểu trình bày, định lề trang, phông chữ, cỡ chữ, kiểu chữ, vị trí trình bày các thành phần thể thức</t>
  </si>
  <si>
    <t>Khổ giấy, kiểu trình bày, định lề trang, phông chữ, cỡ chữ, kiểu chữ, vị trí trình bày các thành phần thể thức, số trang văn bản.</t>
  </si>
  <si>
    <t>Phông chữ, cỡ chữ, kiểu chữ, vị trí trình bày các thành phần thể thức, số trang văn bản.</t>
  </si>
  <si>
    <t>Khổ giấy, kiểu trình bày, định lề trang, phông chữ, cỡ chữ, kiểu chữ</t>
  </si>
  <si>
    <t>Văn bản chuyên ngành</t>
  </si>
  <si>
    <t>Văn bản quy phạm pháp luật</t>
  </si>
  <si>
    <t>Theo Nghị định 30/2020/NĐ-CP của Chính phủ ngày 5/3/2020 về công tác văn thư. Xác định phương án đúng về Văn bản hành chính các biệt?</t>
  </si>
  <si>
    <t>Thông tư, Nghị định</t>
  </si>
  <si>
    <t>Luật, Pháp lệnh</t>
  </si>
  <si>
    <t>Theo Nghị định 30/2020/NĐ-CP của Chính phủ ngày 5/3/2020 về công tác văn thư. Xác định phương án đúng về Văn bản hành chính?</t>
  </si>
  <si>
    <t>Chương trình, kế hoạch, phương án, đề án, dự án, báo cáo, biên bản, tờ trình, hợp đồng, công văn, công điện, bản ghi nhớ, bản thỏa thuận,</t>
  </si>
  <si>
    <t>Giấy uỷ quyền, giấy mời, giấy giới thiệu, giấy nghỉ phép, phiếu gửi, phiếu chuyển, phiếu báo, thư công.</t>
  </si>
  <si>
    <t>Chỉ thị, quy chế, quy định, thông cáo, thông báo, hướng dẫn,</t>
  </si>
  <si>
    <t>Theo Nghị định 30/2020/NĐ-CP của Chính phủ ngày 5/3/2020 về công tác văn thư. “Bản sao lục” là?</t>
  </si>
  <si>
    <t>Theo Nghị định 30/2020/NĐ-CP của Chính phủ ngày 5/3/2020 về công tác văn thư. “Bản trích sao” là?</t>
  </si>
  <si>
    <t>Theo Nghị định 30/2020/NĐ-CP của Chính phủ ngày 5/3/2020 về công tác văn thư. “Văn bản dưới dạng thông điệp dữ liệu được tạo lập hoặc được số hóa từ văn bản giấy và trình bày đúng thể thức, kỹ thuật, định dạng theo quy định.” là?</t>
  </si>
  <si>
    <t>Theo Nghị định 30/2020/NĐ-CP của Chính phủ ngày 5/3/2020 về công tác văn thư. “Thông tin thành văn được truyền đạt bằng ngôn ngữ hoặc ký hiệu, hình thành trong hoạt động của các cơ quan, tổ chức và được trình bày đúng thể thức, kỹ thuật theo quy định” là?</t>
  </si>
  <si>
    <t>Theo Nghị định 30/2020/NĐ-CP của Chính phủ ngày 5/3/2020 về công tác văn thư. “Bản gốc văn bản” là?</t>
  </si>
  <si>
    <t>Bản hoàn chỉnh về nội dung, thể thức văn bản, được người có thẩm quyền trực tiếp ký trên văn bản giấy hoặc ký số trên văn bản điện tử</t>
  </si>
  <si>
    <t>Bản được viết hoặc đánh máy hoặc tạo lập bằng phương tiện điện tử hình thành trong quá trình soạn thảo một văn bản của cơ quan, tổ chức</t>
  </si>
  <si>
    <t>Theo Nghị định 30/2020/NĐ-CP của Chính phủ ngày 5/3/2020 về công tác văn thư. “Tất cả các loại văn bản do cơ quan, tổ chức ban hành” là?</t>
  </si>
  <si>
    <t>Theo Nghị định 30/2020/NĐ-CP của Chính phủ ngày 5/3/2020 về công tác văn thư. Xác định phương án đúng về Tất cả văn bản đi, văn bản đến của cơ quan, tổ chức phải được quản lý tập trung tại đâu để làm thủ tục tiếp nhận, đăng ký, trừ những loại văn bản được đăng ký riêng theo quy định của pháp luật?</t>
  </si>
  <si>
    <t>Quản lý công văn cơ quan</t>
  </si>
  <si>
    <t>Người đứng đầu cơ quan, tổ chức</t>
  </si>
  <si>
    <t>Quản lý mạng máy tính</t>
  </si>
  <si>
    <t>Văn thư cơ quan</t>
  </si>
  <si>
    <t>Theo Nghị định 30/2020/NĐ-CP của Chính phủ ngày 5/3/2020 về công tác văn thư. Xác định phương án đúng Văn bản đi, văn bản đến thuộc ngày nào phải được đăng ký, phát hành hoặc chuyển giao trong ngày, chậm nhất là bao nhiêu ngày làm việc tiếp theo?</t>
  </si>
  <si>
    <t>Trong 3 ngày tiếp theo</t>
  </si>
  <si>
    <t>Cuối giờ trong ngày</t>
  </si>
  <si>
    <t>Trong 2 ngày tiếp theo</t>
  </si>
  <si>
    <t>Trong ngày làm việc tiếp theo</t>
  </si>
  <si>
    <t>Theo Nghị định 30/2020/NĐ-CP của Chính phủ ngày 5/3/2020 về công tác văn thư. Xác định phương án đúng Con dấu, thiết bị lưu khóa bí mật của cơ quan, tổ chức phải được quản lý, sử dụng theo quy định của?</t>
  </si>
  <si>
    <t>Công tác văn thư ở các cơ quan của Đảng tỉnh Lâm Đồng hiện nay đang sử dụng phần mềm ứng dụng CNTT nào sau đây?</t>
  </si>
  <si>
    <t>Phần mềm Đảng viên</t>
  </si>
  <si>
    <t>Phần mềm IDOC</t>
  </si>
  <si>
    <t>Phần mềm Big Time</t>
  </si>
  <si>
    <t>Phần mềm IMas</t>
  </si>
  <si>
    <t>Theo Hướng dẫn số 36-HD/VPTW, ngày 03/4/2018 của Văn phòng Trung ương Đảng về thể thức và kỹ thuật trình bày văn bản của Đảng, thể thức đề ký của đồng chí bí thư, phó bí thư chi bộ là?</t>
  </si>
  <si>
    <t>T/M BAN CHẤP HÀNH CHI BỘ</t>
  </si>
  <si>
    <t>T/M CHI ỦY</t>
  </si>
  <si>
    <t>T/M CHI BỘ</t>
  </si>
  <si>
    <t>Cả 3 phương án còn lại.</t>
  </si>
  <si>
    <t>Theo Hướng dẫn số 36-HD/VPTW, ngày 03/4/2018 của Văn phòng Trung ương Đảng về thể thức và kỹ thuật trình bày văn bản của Đảng, thể thức đề ký của chánh văn phòng cấp ủy được ban thường vụ ủy quyền trực tiếp ký là?</t>
  </si>
  <si>
    <t>T/L BAN CHẤP HÀNH</t>
  </si>
  <si>
    <t>CHÁNH VĂN PHÒNG</t>
  </si>
  <si>
    <t>T/L BAN THƯỜNG VỤ</t>
  </si>
  <si>
    <t>Cách trình bày kỹ thuật văn bản của Đảng mặt trước trên khổ giấy có kích thước 210 x 297 (tiêu chuẩn A4) theo Hướng đẫn số 36-HD/VPTW, ngày 03/4/2018 của Văn phòng Trung ương Đảng?</t>
  </si>
  <si>
    <t>Cách mép trên trang giấy 20 mm, cách mép dưới trang giấy 15mm, cách mép trái trang giấy 35mm, cách mép phải trang giấy 15 mm</t>
  </si>
  <si>
    <t>Cách mép trên trang giấy 20 mm, cách mép dưới trang giấy 20 mm, cách mép trái trang giấy 30 mm, cách mép phải trang giấy 15 mm</t>
  </si>
  <si>
    <t>Cách mép trên trang giấy 25 mm, cách mép dưới trang giấy 20mm, cách mép trái trang giấy 25mm, cách mép phải trang giấy 25 mm</t>
  </si>
  <si>
    <t>Cách mép trên trang giấy 20 mm, cách mép dưới trang giấy 20mm, cách mép trái trang giấy 25mm, cách mép phải trang giấy 15 mm.</t>
  </si>
  <si>
    <t>Đồng chí hãy cho biết mức độ nào dưới đây thể hiện đúng tính chất, mức độ MẬT (từ thấp đến cao)?</t>
  </si>
  <si>
    <t>Mật, tuyệt mật, tối mật</t>
  </si>
  <si>
    <t>Tối mật, mật, tuyệt mật</t>
  </si>
  <si>
    <t>Mật, tối mật, tuyệt mật</t>
  </si>
  <si>
    <t>Tuyệt mật, tối mật, mật</t>
  </si>
  <si>
    <t>Theo Hướng dẫn số 36-HD/VPTW, ngày 03/4/2018 của Văn phòng Trung ương Đảng về thể thức và kỹ thuật trình bày văn bản của Đảng, quy định trong công văn thì nội dung trích yếu được ghi dưới số và ký hiệu - với cỡ, kiểu chữ?</t>
  </si>
  <si>
    <t>Cỡ chữ 14, kiểu chữ in thường.</t>
  </si>
  <si>
    <t>Cỡ chữ 14, kiểu chữ in thường, nghiêng.</t>
  </si>
  <si>
    <t>Cỡ chữ 12, kiểu chữ in thường.</t>
  </si>
  <si>
    <t>Cỡ chữ 12, kiểu chữ in thường, nghiêng.</t>
  </si>
  <si>
    <t>Theo Hướng dẫn số 36-HD/VPTW, ngày 03/4/2018 của Văn phòng Trung ương Đảng về thể thức và kỹ thuật trình bày văn bản của Đảng, quy định nơi nhận cụ thể văn bản, được trình bày tại góc trái, dưới phần nội dung văn bản - với cỡ, kiểu chữ?</t>
  </si>
  <si>
    <t>Cỡ chữ 12, kiểu chữ in thường, đứng</t>
  </si>
  <si>
    <t>Theo Hướng dẫn số 36-HD/VPTW, ngày 03/4/2018 của Văn phòng Trung ương Đảng về thể thức và kỹ thuật trình bày văn bản của Đảng, quy định họ tên người ký văn bản - với cỡ, kiểu chữ?</t>
  </si>
  <si>
    <t>Cỡ chữ 14, kiểu chữ in thường, đứng, đậm.</t>
  </si>
  <si>
    <t>Cỡ chữ 12, kiểu chữ in thường, đậm.</t>
  </si>
  <si>
    <t>Theo Hướng dẫn số 36-HD/VPTW, ngày 03/4/2018 của Văn phòng Trung ương Đảng về thể thức và kỹ thuật trình bày văn bản của Đảng, quy định phần nội dung văn bản - với cỡ, kiểu chữ?</t>
  </si>
  <si>
    <t>Cỡ chữ 13, kiểu chữ in thường.</t>
  </si>
  <si>
    <t>Cỡ chữ 16, kiểu chữ in thường.</t>
  </si>
  <si>
    <t>Cỡ chữ 14-15, kiểu chữ in thường.</t>
  </si>
  <si>
    <t>Theo Hướng dẫn số 36-HD/VPTW, ngày 03/4/2018 của Văn phòng Trung ương Đảng về thể thức và kỹ thuật trình bày văn bản của Đảng, quy định ký hiệu tên người đánh máy, tên tệp văn bản, số bản phát hành - với cỡ, kiểu chữ?</t>
  </si>
  <si>
    <t>Cỡ chữ 8, kiểu chữ in hoa, đứng.</t>
  </si>
  <si>
    <t>Cỡ chữ 8, kiểu chữ in hoa, đậm.</t>
  </si>
  <si>
    <t>Cỡ chữ 9, kiểu chữ in hoa.</t>
  </si>
  <si>
    <t>Cỡ chữ 9, kiểu chữ in hoa, đậm.</t>
  </si>
  <si>
    <t>Theo Hướng dẫn số 36-HD/VPTW ngày 03/4/2018 của Văn phòng Trung ương Đảng, “Dấu chỉ mức độ mật” có mấy mức?</t>
  </si>
  <si>
    <t>3 mức</t>
  </si>
  <si>
    <t xml:space="preserve">4 mức </t>
  </si>
  <si>
    <t xml:space="preserve">5 mức </t>
  </si>
  <si>
    <t>6 mức</t>
  </si>
  <si>
    <t>Theo Hướng dẫn số 36-HD/VPTW ngày 03/4/2018  của Văn phòng Trung ương Đảng, mức độ dấu chỉ mức độ khẩn là?</t>
  </si>
  <si>
    <t>Hỏa tốc; Thượng khẩn</t>
  </si>
  <si>
    <t xml:space="preserve">Khẩn; Thượng khẩn </t>
  </si>
  <si>
    <t>Khẩn; Hỏa tốc</t>
  </si>
  <si>
    <t xml:space="preserve">Khẩn; Thượng khẩn; Hỏa tốc </t>
  </si>
  <si>
    <t>Theo Hướng dẫn số 36-HD/VPTW ngày 03/4/2018 của Văn phòng Trung ương Đảng, văn bản của Đảng có mấy loại bản sao?</t>
  </si>
  <si>
    <t>2 loại</t>
  </si>
  <si>
    <t>3 loại</t>
  </si>
  <si>
    <t>4 loại</t>
  </si>
  <si>
    <t>5 loại</t>
  </si>
  <si>
    <t>Theo Hướng dẫn số 36-HD/VPTW ngày 03/4/2018 của Văn phòng Trung ương Đảng, văn bản của Đảng có mấy hình thức sao?</t>
  </si>
  <si>
    <t>01 hình thức</t>
  </si>
  <si>
    <t>02 hình thức</t>
  </si>
  <si>
    <t>03 hình thức</t>
  </si>
  <si>
    <t>04 hình thức</t>
  </si>
  <si>
    <t>Theo hướng dẫn số 36-HD/VPTW ngày 03/4/2018 của Văn phòng Trung ương Đảng, phần tóm tắt ngắn gọn, chính xác chủ đề của nội dung văn bản được gọi là gì?</t>
  </si>
  <si>
    <t xml:space="preserve">Tên loại văn bản </t>
  </si>
  <si>
    <t>Tiêu đề văn bản</t>
  </si>
  <si>
    <t>Văn bản tóm tắt</t>
  </si>
  <si>
    <t>Trích yếu nội dung văn bản</t>
  </si>
  <si>
    <t>Phần nội dung văn bản là phần thể hiện vấn đề gì?:</t>
  </si>
  <si>
    <t>Phần thể hiện khái quát nội dung cụ thể của văn bản</t>
  </si>
  <si>
    <t>Phần thể hiện toàn bộ nội dung cụ thể của văn bản</t>
  </si>
  <si>
    <t>Phần thể hiện kết cấu của văn bản</t>
  </si>
  <si>
    <t>Phần thể hiện nội dung cơ bản của văn bản</t>
  </si>
  <si>
    <t>Chữ ký của người ký đối với văn bản được ban hành thể hiện nội dung gì?:</t>
  </si>
  <si>
    <t>Trách nhiệm và uy tín của người ký đối với văn bản được ban hành</t>
  </si>
  <si>
    <t>Thẩm quyền và uy tín của người ký đối với văn bản được ban hành</t>
  </si>
  <si>
    <t>Thể hiện trách nhiệm và thẩm quyền của người ký đối với văn bản được ban hành</t>
  </si>
  <si>
    <t>Năng lực, trình độ, uy tín của người ký đối với văn bản được ban hành</t>
  </si>
  <si>
    <t>Trách nhiệm, thẩm quyền của cơ quan ban hành văn bản</t>
  </si>
  <si>
    <t>Pháp nhân, pháp lý của cơ quan ban hành văn bản</t>
  </si>
  <si>
    <t>Pháp nhân, thẩm quyền của cơ quan, tổ chức ban hành văn bản</t>
  </si>
  <si>
    <t>Cả A, B, C đều đúng</t>
  </si>
  <si>
    <t>Ủy BAN NHÂN DÂN TỈNH</t>
  </si>
  <si>
    <t>TỈNH ỦY</t>
  </si>
  <si>
    <t>BAN THƯỜNG VỤ TỈNH ỦY</t>
  </si>
  <si>
    <t>HỘI ĐỒNG NHÂN DÂN TỈNH</t>
  </si>
  <si>
    <t>Đúng yêu cầu của Thủ trưởng</t>
  </si>
  <si>
    <t>Đúng với ý kiến chỉ đạo của cấp trên</t>
  </si>
  <si>
    <t>Đúng với ý góp ý của người sửa văn bản</t>
  </si>
  <si>
    <t>Các mục tiêu và những phương hướng cần thực hiện để đạt các mục tiêu đó.</t>
  </si>
  <si>
    <t>Cương lĩnh chính trị</t>
  </si>
  <si>
    <t xml:space="preserve">Chiến lược </t>
  </si>
  <si>
    <t xml:space="preserve">những vấn đề quan trọng trong hội nghị </t>
  </si>
  <si>
    <t>chủ trương của Đảng, pháp luật của Nhà nước</t>
  </si>
  <si>
    <t xml:space="preserve">các ý kiến đóng góp của thành viên trong đại hội, hội nghị </t>
  </si>
  <si>
    <t>đường lối, chủ trương, chính sách, kế hoạch hoặc các vấn đề cụ thể.</t>
  </si>
  <si>
    <t xml:space="preserve">Quy định </t>
  </si>
  <si>
    <t>Cấp ủy đảng, tổ chức đảng</t>
  </si>
  <si>
    <t>Tổ chức đảng, cơ quan đảng</t>
  </si>
  <si>
    <t>Cấp ủy đảng, cơ quan đảng</t>
  </si>
  <si>
    <t xml:space="preserve">Cấp uỷ, tổ chức, cơ quan Đảng </t>
  </si>
  <si>
    <t>Quy định</t>
  </si>
  <si>
    <t>Nội quy</t>
  </si>
  <si>
    <t xml:space="preserve">Quy chế </t>
  </si>
  <si>
    <t>Thông báo</t>
  </si>
  <si>
    <t>Thông cáo</t>
  </si>
  <si>
    <t>Thông tri</t>
  </si>
  <si>
    <t xml:space="preserve">Thông báo </t>
  </si>
  <si>
    <t>Tuyên bố</t>
  </si>
  <si>
    <t xml:space="preserve">Thông cáo </t>
  </si>
  <si>
    <t>Lời kêu gọi</t>
  </si>
  <si>
    <t>Đóng dấu trùm cả chữ ký.</t>
  </si>
  <si>
    <t>Đóng dấu trùm 1/2 về trái chữ ký,</t>
  </si>
  <si>
    <t>Đóng dấu trùm 1/2 về phải chữ ký.</t>
  </si>
  <si>
    <t>Đóng dấu trùm 1/3 về trái chữ ký.</t>
  </si>
  <si>
    <t>Theo Nghị định 34/2016/NĐ-CP ngày 14/05/2016, Phần mở đầu của văn bản gồm:</t>
  </si>
  <si>
    <t>Quốc hiệu, Tiêu ngữ, tên cơ quan ban hành</t>
  </si>
  <si>
    <t>Quốc hiệu, Tiêu ngữ, tên cơ quan ban hành, số, ký hiệu văn bản, địa danh, ngày, tháng, năm ban hành, tên văn bản và căn cứ ban hành văn bản.</t>
  </si>
  <si>
    <t>Quốc hiệu, Tiêu ngữ, tên cơ quan ban hành, số, ký hiệu văn bản, địa danh, ngày, tháng, năm ban hành, tên văn bản</t>
  </si>
  <si>
    <t>Theo Nghị định 34/2016/NĐ-CP ngày 14/05/2016. Tiêu ngữ là: “Độc lập - Tự do - Hạnh phúc”. Tiêu ngữ được trình bày kiểu chữ nào?</t>
  </si>
  <si>
    <t>Theo Nghị định 34/2016/NĐ-CP ngày 14/05/2016. Cơ quan nào chịu trách nhiệm xuất bản Công báo in cấp tỉnh và quản lý Công báo điện tử cấp tỉnh trên Cổng thông tin điện tử của tỉnh, thành phố trực thuộc trung ương?</t>
  </si>
  <si>
    <t>Văn phòng Ủy ban nhân dân tỉnh, thành phố trực thuộc trung ương</t>
  </si>
  <si>
    <t>Bộ phận Một cửa cấp tỉnh</t>
  </si>
  <si>
    <t>Ủy ban nhân dân tỉnh, thành phố trực thuộc trung ương</t>
  </si>
  <si>
    <t>Thường trực Ủy ban nhân dân tỉnh, thành phố trực thuộc trung ương</t>
  </si>
  <si>
    <t>Theo Nghị định 34/2016/NĐ-CP ngày 14/05/2016. Xác định phương án đúng về Văn bản đăng trên Công báo nước Cộng hòa xã hội chủ nghĩa Việt Nam</t>
  </si>
  <si>
    <t>Văn bản quy phạm pháp luật do cơ quan nhà nước ở trung ương ban hành.</t>
  </si>
  <si>
    <t>Điều ước quốc tế đã có hiệu lực đối với nước Cộng hòa xã hội chủ nghĩa Việt Nam.</t>
  </si>
  <si>
    <t>Văn bản bãi bỏ văn bản quy phạm pháp luật.</t>
  </si>
  <si>
    <t>Theo Nghị định 34/2016/NĐ-CP ngày 14/05/2016. Chọn phương án đúng về Văn bản đăng trên Công báo cấp tỉnh</t>
  </si>
  <si>
    <t>Văn bản đính chính văn bản quy phạm pháp luật do Hội đồng nhân dân, Ủy ban nhân dân cấp tỉnh, chính quyền địa phương ở đơn vị hành chính - kinh tế đặc biệt ban hành.</t>
  </si>
  <si>
    <t>Văn bản quy phạm pháp luật do Hội đồng nhân dân, Ủy ban nhân dân cấp tỉnh, chính quyền địa phương ở đơn vị hành chính - kinh tế đặc biệt ban hành.</t>
  </si>
  <si>
    <t>Danh mục văn bản, quy định hết hiệu lực thi hành do các cơ quan nhà nước có thẩm quyền ở cấp tỉnh lập, gửi đăng Công báo.</t>
  </si>
  <si>
    <t>Theo Nghị định 34/2016/NĐ-CP ngày 14/05/2016. Trong thời hạn bao nhiêu ngày, kể từ ngày nhận được văn bản, Văn phòng Chính phủ có trách nhiệm đăng văn bản đó trên Công báo nước Cộng hòa xã hội chủ nghĩa Việt Nam.</t>
  </si>
  <si>
    <t>Theo Nghị định 34/2016/NĐ-CP ngày 14/05/2016. Trong thời hạn bao nhiêu ngày, kể từ ngày nhận được văn bản, Văn phòng Ủy ban nhân dân tỉnh, thành phố trực thuộc trung ương có trách nhiệm đăng văn bản đó trên Công báo cấp tỉnh.</t>
  </si>
  <si>
    <t>Theo Nghị định 34/2016/NĐ-CP ngày 14/05/2016. Xác định phương án đúng về Văn bản quy phạm pháp luật của cơ quan nào cấp huyện, cấp xã phải được niêm yết?</t>
  </si>
  <si>
    <t xml:space="preserve"> Hội đồng nhân dân</t>
  </si>
  <si>
    <t>Thường trực Hội đồng 
nhân dân, Ủy ban nhân dân</t>
  </si>
  <si>
    <t>Hội đồng nhân dân, Ủy ban nhân dân </t>
  </si>
  <si>
    <t>Theo Nghị định 34/2016/NĐ-CP ngày 14/05/2016. Văn bản quy phạm pháp luật được niêm yết phải là?</t>
  </si>
  <si>
    <t>Theo Nghị định 34/2016/NĐ-CP ngày 14/05/2016. Thời gian niêm yết Văn bản quy phạm pháp luật của Hội đồng nhân dân cấp huyện, Hội đồng nhân dân cấp xã, Ủy ban nhân dân cấp huyện, Ủy ban nhân dân cấp xã ít nhất là bao nhiêu ngày liên tục, kể từ ngày niêm yết?</t>
  </si>
  <si>
    <t>Văn phòng Hội đồng nhân dân</t>
  </si>
  <si>
    <t>Văn phòng Uỷ ban nhân dân</t>
  </si>
  <si>
    <t>Bộ phận Một cửa</t>
  </si>
  <si>
    <t>Theo Nghị định 34/2016/NĐ-CP ngày 14/05/2016. Xác định phương án sai về Văn bản quy phạm pháp luật của Hội đồng nhân dân, Ủy ban nhân dân cấp huyện, cấp xã cũng có thể được niêm yết tại các địa điểm sau đây theo quyết định của Chủ tịch Ủy ban nhân dân cùng cấp?</t>
  </si>
  <si>
    <t>Các điểm bưu điện - văn hóa cấp xã</t>
  </si>
  <si>
    <t>Trung tâm giáo dục cộng đồng</t>
  </si>
  <si>
    <t>Các điểm tập trung dân cư khác</t>
  </si>
  <si>
    <t>Theo Nghị định 34/2016/NĐ-CP ngày 14/05/2016. Văn bản quy phạm pháp luật của Hội đồng nhân dân, Ủy ban nhân dân cấp huyện, cấp xã được niêm yết là văn bản?</t>
  </si>
  <si>
    <t>Tất cả các phương án</t>
  </si>
  <si>
    <t>Theo Nghị định 34/2016/NĐ-CP ngày 14/05/2016. Xác định phương án đúng về Nội dung kiểm tra văn bản</t>
  </si>
  <si>
    <t>Kiểm tra về căn cứ ban hành; thể thức, kỹ thuật trình bày; trình tự, thủ tục xây dựng, ban hành văn bản</t>
  </si>
  <si>
    <t xml:space="preserve"> Kiểm tra về thẩm quyền ban hành văn bản gồm kiểm tra thẩm quyền về hình thức và kiểm tra thẩm quyền về nội dung</t>
  </si>
  <si>
    <t>Kiểm tra về nội dung của văn bản</t>
  </si>
  <si>
    <t>Theo Nghị định 34/2016/NĐ-CP ngày 14/05/2016. Có bao nhiêu phương thức kiểm tra văn bản?</t>
  </si>
  <si>
    <t>02 phương thức</t>
  </si>
  <si>
    <t>03 phương thức</t>
  </si>
  <si>
    <t xml:space="preserve"> 04 phương thức</t>
  </si>
  <si>
    <t xml:space="preserve"> 05 phương thức</t>
  </si>
  <si>
    <t>Theo Nghị định 34/2016/NĐ-CP ngày 14/05/2016. có bao nhiêu Căn cứ pháp lý để xác định nội dung trái pháp luật của văn bản được kiểm tra?</t>
  </si>
  <si>
    <t>Hơn 3</t>
  </si>
  <si>
    <t>Theo Nghị định 34/2016/NĐ-CP ngày 14/05/2016. Chọn phương án đúng về những Văn bản được kiểm tra?</t>
  </si>
  <si>
    <t>Thông tư liên tịch giữa Bộ trưởng, Thủ trưởng cơ quan ngang bộ với Chánh án Tòa án nhân dân tối cao, Viện trưởng Viện kiểm sát nhân dân tối cao</t>
  </si>
  <si>
    <t>Thông tư của Bộ trưởng, Thủ trưởng cơ quan ngang bộ</t>
  </si>
  <si>
    <t>Nghị quyết của Hội đồng nhân dân, quyết định của Ủy ban nhân dân</t>
  </si>
  <si>
    <t>Theo Nghị định 34/2016/NĐ-CP ngày 14/05/2016. Văn bản đính chính phải được niêm yết trong thời hạn bao nhiêu ngày làm việc, kể từ ngày người có thẩm quyền ký văn bản đính chính.</t>
  </si>
  <si>
    <t>04</t>
  </si>
  <si>
    <t>01</t>
  </si>
  <si>
    <t>02</t>
  </si>
  <si>
    <t>03</t>
  </si>
  <si>
    <t>Theo Nghị định 34/2016/NĐ-CP ngày 14/05/2016. Chọn phương án đúng về Các văn bản quy phạm pháp luật nào sau đây có thể được dịch ra tiếng Anh hoặc tiếng nước ngoài khác?</t>
  </si>
  <si>
    <t>Hiến pháp, Luật, nghị quyết của Quốc hội, pháp lệnh, nghị quyết của Ủy ban thường vụ Quốc hội</t>
  </si>
  <si>
    <t>Luật, nghị quyết của Quốc hội, pháp lệnh, nghị quyết của Ủy ban thường vụ Quốc hội, Quyết định của Chủ tịch nước</t>
  </si>
  <si>
    <t>Luật, nghị quyết của Quốc hội, pháp lệnh, nghị quyết của Ủy ban thường vụ Quốc hội</t>
  </si>
  <si>
    <t>Cơ quan, người có thẩm quyền kiểm tra, xử lý văn bản chịu trách nhiệm về kết luận kiểm tra và quyết định xử lý văn bản.</t>
  </si>
  <si>
    <t>Không được lợi dụng việc kiểm tra, xử lý văn bản vì mục đích vụ lợi, gây khó khăn cho hoạt động của cơ quan, người có thẩm quyền ban hành văn bản và can thiệp vào quá trình xử lý văn bản trái pháp luật.</t>
  </si>
  <si>
    <t>Bảo đảm tính toàn diện, kịp thời, khách quan, công khai, minh bạch; đúng thẩm quyền, trình tự, thủ tục; kết hợp giữa việc kiểm tra của cơ quan, người có thẩm quyền với việc tự kiểm tra của cơ quan, người ban hành văn bản; bảo đảm sự phối hợp giữa các cơ quan có liên quan</t>
  </si>
  <si>
    <t>Theo Luật ban hành văn bản quy phạm pháp luật 2015. Hội đồng nhân dân tỉnh ban hành văn bản quy phạm pháp luật nào?</t>
  </si>
  <si>
    <t>Theo Luật ban hành văn bản quy phạm pháp luật 2015. Ủy ban nhân dân tỉnh ban hành văn bản quy phạm pháp luật nào?</t>
  </si>
  <si>
    <t>Theo Quy định số 66-QĐ/TW, ngày 06/02/2017, Các cấp uỷ, tổ chức, cơ quan Đảng ban hành văn bản phải bảo đảm yêu cầu gì?:</t>
  </si>
  <si>
    <t>Theo Quy định số 66-QĐ/TW, ngày 06/02/2017, Văn bản của Đảng chỉ được sửa đổi, bổ sung, thay thế hoặc bãi bỏ bằng văn bản của cơ quan, cấp nào?</t>
  </si>
  <si>
    <t>Theo Quy định số 66-QĐ/TW, ngày 06/02/2017, Thể loại văn bản là tên gọi của từng loại văn bản phù hợp với yêu cầu gì?</t>
  </si>
  <si>
    <t>Theo Quy định số 66-QĐ/TW, ngày 06/02/2017, Cương lĩnh chính trị là văn bản trình bày những nội dung cơ bản về vấn đề gì?:</t>
  </si>
  <si>
    <t>Theo Quy định số 66-QĐ/TW, ngày 06/02/2017, Văn bản trình bày quan điểm, phương châm, mục tiêu chủ yếu và các giải pháp có tính toàn cục về phát triển một hoặc một số lĩnh vực trong một giai đoạn nhất định được gọi là gì:</t>
  </si>
  <si>
    <t>Theo Quy định số 66-QĐ/TW, ngày 06/02/2017, Nghị quyết: là văn bản ghi lại các quyết định được thông qua ở đại hội, hội nghị cơ quan lãnh đạo Đảng các cấp, hội nghị đảng viên về vấn đề gì?:</t>
  </si>
  <si>
    <t>Theo Quy định số 66-QĐ/TW, ngày 06/02/2017, Văn bản dùng để chỉ đạo các cấp uỷ, tổ chức, cơ quan Đảng cấp dưới thực hiện các chủ trương, chính sách hoặc một số nhiệm vụ cụ thể được gọi là gì ?</t>
  </si>
  <si>
    <t>Theo Quy định số 66-QĐ/TW, ngày 06/02/2017, Kết luận: là văn bản ghi lại ý kiến chính thức của cơ quan nào sau đây ?</t>
  </si>
  <si>
    <t>Theo Quy định số 66-QĐ/TW, ngày 06/02/2017,  Văn bản xác định nguyên tắc, trách nhiệm, quyền hạn, chế độ và lề lối làm việc của cấp uỷ, tổ chức, cơ quan Đảng được gọi là gì ?</t>
  </si>
  <si>
    <t>Theo Quy định số 66-QĐ/TW, ngày 06/02/2017, Văn bản xác định các nguyên tắc, tiêu chuẩn, thủ tục và chế độ cụ thể về một lĩnh vực công tác nhất định của cấp uỷ, tổ chức, cơ quan Đảng hoặc trong hệ thống các cơ quan chuyên môn có cùng chức năng, nhiệm vụ, được gọi là gì?</t>
  </si>
  <si>
    <t>Theo Quy định số 66-QĐ/TW, ngày 06/02/2017, Văn bản dùng để thông tin về một vấn đề, một sự việc cụ thể để các cơ quan, cá nhân có liên quan biết hoặc thực hiện được gọi là gì?</t>
  </si>
  <si>
    <t>Theo Quy định số 66-QĐ/TW, ngày 06/02/2017, Văn bản dùng để công bố về một sự kiện, sự việc quan trọng được gọi là gì?</t>
  </si>
  <si>
    <t>Theo Quy định số 66-QĐ/TW, ngày 06/02/2017, Văn bản dùng để yêu cầu hoặc động viên mọi người thực hiện một nhiệm vụ hoặc hưởng ứng một chủ trương có ý nghĩa chính trị được gọi là gì?</t>
  </si>
  <si>
    <t>Theo Hướng dẫn số 36-HD/VPTW, ngày 03/4/2018 của Văn phòng Trung ương Đảng, Quy định nào sau đây về đóng dấu đúng là?</t>
  </si>
  <si>
    <t>Theo Hướng dẫn số 36-HD/VPTW, ngày 03/4/2018 của Văn phòng Trung ương Đảng, Tên cơ quan ban hành văn bản của Ban chấp hành Đảng bộ tỉnh và của Ban thường vụ Tỉnh uỷ ghi chung là?</t>
  </si>
  <si>
    <t>Theo Hướng dẫn số 36-HD/VPTW, ngày 03/4/2018 của Văn phòng Trung ương Đảng, Dấu của cơ quan ban hành văn bản xác nhận tính chất gì?</t>
  </si>
  <si>
    <t>Theo Luật Ban hành văn bản QPPL, ngày 22/6/2015,  Xác định phương án đúng về “Nghị định của chính phủ” là văn bản?</t>
  </si>
  <si>
    <t>Theo Luật Ban hành văn bản QPPL, ngày 22/6/2015. Xác định phương án đúng về “Pháp lệnh của UBTV Quốc hội” là văn bản?</t>
  </si>
  <si>
    <t>Theo Luật Ban hành văn bản QPPL, ngày 22/6/2015. Xác định phương án đúng về “Thông tư liên tịch giữa chánh án TAND tối cao với Viện trưởng Viện KSND tối cao” là văn bản?</t>
  </si>
  <si>
    <t>Theo Nghị định 30/2020/NĐ-CP của Chính phủ ngày 5/3/2020 về công tác văn thư. Xác định phương án đúng về “tất cả các loại văn bản do cơ quan, tổ chức nhận được từ cơ quan, tổ chức, cá nhân khác gửi đến.” là?</t>
  </si>
  <si>
    <t>Văn bản đến</t>
  </si>
  <si>
    <t>Theo Nghị định 30/2020/NĐ-CP của Chính phủ ngày 5/3/2020 về công tác văn thư. “bộ phận thực hiện một số nhiệm vụ công tác văn thư của cơ quan, tổ chức. là?</t>
  </si>
  <si>
    <t>Phòng hành chính</t>
  </si>
  <si>
    <t>Phòng quản trị</t>
  </si>
  <si>
    <t>Là cơ quan tham mưu của tỉnh ủy mà trực tiếp, thường xuyên là ban thường vụ tỉnh ủy và thường trực tỉnh ủy về công tác xây dựng Đảng thuộc các lĩnh vực chính trị tư tưởng, tuyên truyền, lý luận chính trị, báo chí, xuất bản, văn hóa, văn nghệ, khoa giáo, biên soạn lịch sử đảng bộ địa phương.</t>
  </si>
  <si>
    <t>Lâm Đồng, ngày 01 tháng 7 năm 2022</t>
  </si>
  <si>
    <t>Theo Quy định thi hành Điều lệ Đảng về tuổi đời, tại thời điểm chi bộ xét kết nạp, người vào Đảng phải:</t>
  </si>
  <si>
    <t>đủ 16 tuổi đến đủ 60 tuổi (tính theo tháng)</t>
  </si>
  <si>
    <t>đủ 18 tuổi đến đủ 60 tuổi (tính theo tháng)</t>
  </si>
  <si>
    <t>đủ 16 tuổi đến đủ 60 tuổi (tính theo năm)</t>
  </si>
  <si>
    <t>đủ 18 tuổi đến đủ 60 tuổi (tính theo năm)</t>
  </si>
  <si>
    <t>Theo Quy định thi hành Điều lệ Đảng những trường hợp nào không xem xét kết nạp lại ?</t>
  </si>
  <si>
    <t>Tự bỏ sinh hoạt đảng; làm đơn xin ra Đảng (trừ trường hợp vì lý do gia đình đặc biệt khó khăn); gây mất đoàn kết nội bộ nghiêm trọng; bị kết án về tội nghiêm trọng trở lên.</t>
  </si>
  <si>
    <t>Tự bỏ sinh hoạt đảng; không đóng đảng phí 03 tháng trong năm; làm đơn xin ra Đảng (trừ trường hợp vì lý do gia đình đặc biệt khó khăn); gây mất đoàn kết nội bộ nghiêm trọng; bị kết án vì tội tham nhũng.</t>
  </si>
  <si>
    <t>Tự bỏ sinh hoạt đảng; làm đơn xin ra Đảng (trừ trường hợp vì lý do gia đình đặc biệt khó khăn); gây mất đoàn kết nội bộ nghiêm trọng; bị kết án vì tội tham nhũng; bị kết án về tội nghiêm trọng trở lên.</t>
  </si>
  <si>
    <t>Theo Quy định thi hành Điều lệ Đảng những đảng viên được kết nạp lại phải:</t>
  </si>
  <si>
    <t>Không phải trải qua thời gian dự bị</t>
  </si>
  <si>
    <t>Trải qua thời gian dự bị 12 tháng</t>
  </si>
  <si>
    <t>trải qua thời gian dự bị</t>
  </si>
  <si>
    <t>Theo Quy định số 01-QĐ/TU của Ban Thường vụ Tỉnh ủy Lâm Đồng đảng viên đang công tác thường xuyên giữ mối liên hệ với tổ chức đảng và nhân dân nơi cư trú có mấy nhiệm vụ:</t>
  </si>
  <si>
    <t>5 nhiệm vụ</t>
  </si>
  <si>
    <t>6 nhiệm vụ</t>
  </si>
  <si>
    <t>7 nhiệm vụ</t>
  </si>
  <si>
    <t>8 nhiệm vụ</t>
  </si>
  <si>
    <t>Theo Quy định thi hành Điều lệ Đảng thời hạn tổ chức lễ kết nạp đảng viên:</t>
  </si>
  <si>
    <t>Trong thời hạn 30 ngày làm việc, kể từ ngày nhận được quyết định kếp nạp đảng viên của cấp ủy có thẩm quyền …</t>
  </si>
  <si>
    <t>Trong thời hạn 60 ngày làm việc, kể từ ngày nhận được quyết định kếp nạp đảng viên của cấp ủy có thẩm quyền …</t>
  </si>
  <si>
    <t>Trong thời hạn 90 ngày làm việc, kể từ ngày nhận được quyết định kếp nạp đảng viên của cấp ủy có thẩm quyền …</t>
  </si>
  <si>
    <t>Trong thời hạn một tháng kể từ ngày nhận được quyết định kếp nạp đảng viên của cấp ủy có thẩm quyền …</t>
  </si>
  <si>
    <t>Theo Quy định thi hành Điều lệ Đảng thời điểm công nhận đảng viên chính thức:</t>
  </si>
  <si>
    <t>15 ngày làm việc, kể từ ngày đảng viên hết 12 tháng dự bị</t>
  </si>
  <si>
    <t>30 ngày làm việc, sau khi đảng viên hết thời gian dự bị</t>
  </si>
  <si>
    <t>30 ngày làm việc, kể từ ngày đảng viên hết 12 tháng dự bị</t>
  </si>
  <si>
    <t>30 ngày làm việc, trước khi đảng viên hết 12 tháng dự bị</t>
  </si>
  <si>
    <t>Theo Quy định thi hành Điều lệ Đảng tính tuổi đảng của đảng viên được công nhận chính thức thì:</t>
  </si>
  <si>
    <t>Theo Quy định thi hành Điều lệ Đảng đảng viên được cấp có thẩm quyền quyết định chuyển công tác sang đơn vị mới, được nghỉ hưu, nghỉ mất sức, thôi việc, phục viên hoặc thay đổi nơi cư trú lâu dài thì:</t>
  </si>
  <si>
    <t>Theo Quy định thi hành Điều lệ Đảng trong vòng bao nhiêu ngày làm việc kể từ ngày giới thiệu chuyển đi, đảng viên phải xuất trình giấy giới thiệu sinh hoạt đảng với chi ủy nơi chuyển đến để được sinh hoạt đảng:</t>
  </si>
  <si>
    <t>15 ngày làm việc</t>
  </si>
  <si>
    <t>30 ngày làm việc</t>
  </si>
  <si>
    <t>60 ngày làm việc</t>
  </si>
  <si>
    <t>90 ngày làm việc</t>
  </si>
  <si>
    <t>Theo Quy định thi hành Điều lệ Đảng trường hợp nào đảng viên chưa được chuyển sinh hoạt đảng chính thức:</t>
  </si>
  <si>
    <t>Theo Quy định thi hành Điều lệ Đảng đảng viên chuyển sinh hoạt đảng tạm thời khi:</t>
  </si>
  <si>
    <t>Theo Quy định thi hành Điều lệ Đảng đảng viên xin miễn công tác và sinh hoạt đảng:</t>
  </si>
  <si>
    <t>Theo Hướng dẫn hiện hành của Ban Bí thư về một số vấn đề cụ thể thi hành Điều lệ Đảng, người vào Đảng phải:</t>
  </si>
  <si>
    <t>Theo Hướng dẫn hiện hành của Ban Bí thư chi bộ ra nghị quyết đề nghị xét kết nạp người vào Đảng nếu:</t>
  </si>
  <si>
    <t>Theo Hướng dẫn hiện hành của Ban Bí thư tập thể đảng ủy cơ sở ra nghị quyết đề nghị xét kết nạp người vào Đảng nếu:</t>
  </si>
  <si>
    <t>Theo Hướng dẫn hiện hành của Ban Bí thư quyết định của cấp ủy có thẩm quyền kết nạp đảng viên nếu:</t>
  </si>
  <si>
    <t>cả 3 đáp án đều sai</t>
  </si>
  <si>
    <t>Theo Hướng dẫn hiện hành của Ban Bí thư đảng viên dự bị phải:</t>
  </si>
  <si>
    <t>Theo Hướng dẫn hiện hành của Ban Bí thư thời hạn sử dụng giấy chứng nhận đã học lớp bồi dưỡng nhận thức về Đảng là:</t>
  </si>
  <si>
    <t>30 tháng</t>
  </si>
  <si>
    <t>40 tháng</t>
  </si>
  <si>
    <t>50 tháng</t>
  </si>
  <si>
    <t>60 tháng</t>
  </si>
  <si>
    <t>Theo Hướng dẫn hiện hành của Ban Bí thư không xem xét điều chỉnh ngày tháng năm sinh của đảng viên kể từ ngày</t>
  </si>
  <si>
    <t>Điều lệ Đảng hiện hành quy định đảng viên tuổi cao, sức yếu, tự nguyện xin giảm, miễn công tác và sinh hoạt đảng do:</t>
  </si>
  <si>
    <t>Đảng ủy cơ sở xem xét, quyết định.</t>
  </si>
  <si>
    <t>Đảng bộ cơ sở xem xét, quyết định.</t>
  </si>
  <si>
    <t>Chi ủy xem xét, quyết định.</t>
  </si>
  <si>
    <t>Chi bộ xem xét, quyết định.</t>
  </si>
  <si>
    <t>Điều lệ Đảng hiện hành quy định hội nghị tỉnh ủy, thành ủy, huyện ủy, quận ủy, thị ủy do:</t>
  </si>
  <si>
    <t>thường trực tỉnh ủy, thành ủy, huyện ủy, quận ủy, thị ủy triệu tập</t>
  </si>
  <si>
    <t>ban thường vụ triệu tập</t>
  </si>
  <si>
    <t>văn phòng tỉnh ủy, thành ủy, huyện ủy, quận ủy, thị ủy triệu tập</t>
  </si>
  <si>
    <t>Điều lệ Đảng hiện hành quy định hội nghị tỉnh ủy, thành ủy, huyện ủy, quận ủy, thị ủy triệu tập thường lệ:</t>
  </si>
  <si>
    <t>1 tháng 1 lần</t>
  </si>
  <si>
    <t>2 tháng 1 lần</t>
  </si>
  <si>
    <t>3 tháng 1 lần</t>
  </si>
  <si>
    <t>4 tháng 1 lần</t>
  </si>
  <si>
    <t>Kế hoạch số 11-KH/TU của Ban Thường vụ Tỉnh ủy Lâm Đồng về nâng cao chất lượng tổ chức cơ sở đảng và đảng viên giai đoạn 2021 - 2025 có mấy chỉ tiêu cụ thể:</t>
  </si>
  <si>
    <t>3 chỉ tiêu</t>
  </si>
  <si>
    <t>4 chỉ tiêu</t>
  </si>
  <si>
    <t>5 chỉ tiêu</t>
  </si>
  <si>
    <t>6 chỉ tiêu</t>
  </si>
  <si>
    <t>Điều lệ Đảng hiện hành quy định tổ chức cơ sở đảng có bao nhiêu nhiệm vụ:</t>
  </si>
  <si>
    <t>3 nhiệm vụ</t>
  </si>
  <si>
    <t>4 nhiệm vụ</t>
  </si>
  <si>
    <t>Mục đích của Đảng Cộng sản Việt Nam là:</t>
  </si>
  <si>
    <t>Xây dựng nước Việt Nam độc lập, dân chủ, giàu mạnh, xã hội công bằng, văn minh, trở thành nước XHCN và cuối cùng là cộng sản chủ nghĩa.</t>
  </si>
  <si>
    <t>Xây dựng nước Việt Nam độc lập, dân chủ, giàu mạnh, xã hội công bằng, văn minh, thực hiện thành công CNXH và cuối cùng là chủ nghĩa cộng sản.</t>
  </si>
  <si>
    <t>Xây dựng nước Việt Nam độc lập, dân chủ, giàu mạnh, xã hội công bằng, văn minh, không còn người bóc lột người, thực hiện thành công CNXH và cuối cùng là chủ nghĩa cộng sản.</t>
  </si>
  <si>
    <t>Xây dựng nước Việt Nam độc lập, dân chủ, xã hội công bằng, văn minh và thực hiện thành công CNXH và cuối cùng là chủ nghĩa cộng sản.</t>
  </si>
  <si>
    <t>Theo quy định, hướng dẫn hiện hành của Trung ương về một số vấn đề cụ thể thi hành Điều lệ Đảng, cấp có thẩm quyền xóa tên trong danh sách đảng viên đối với đảng viên bỏ sinh hoạt đảng hoặc không đóng đảng phí mà không có lý do chính đáng trong thời gian ?</t>
  </si>
  <si>
    <t>3 tháng liên tiếp trong năm.</t>
  </si>
  <si>
    <t>3 tháng trong năm.</t>
  </si>
  <si>
    <t>6 tháng trong năm.</t>
  </si>
  <si>
    <t>9 tháng trong năm.</t>
  </si>
  <si>
    <t>Điều lệ Đảng hiện hành quy định Đảng Cộng sản Việt Nam tổ chức theo nguyên tắc nào ?</t>
  </si>
  <si>
    <t>tự phê bình và phê bình.</t>
  </si>
  <si>
    <t>tập trung dân chủ.</t>
  </si>
  <si>
    <t>Đảng hoạt động theo Hiến pháp và pháp luật.</t>
  </si>
  <si>
    <t>cả 3 phương án trên.</t>
  </si>
  <si>
    <t>Điều lệ Đảng hiện hành quy định đảng bộ cơ sở họp thường lệ:</t>
  </si>
  <si>
    <t>mỗi năm hai lần</t>
  </si>
  <si>
    <t>1 năm 1 lần</t>
  </si>
  <si>
    <t>Điều lệ Đảng hiện hành quy định đảng ủy cơ sở có bao nhiêu ủy viên thì được bầu ban thường vụ ?</t>
  </si>
  <si>
    <t>7 ủy viên</t>
  </si>
  <si>
    <t>9 ủy viên</t>
  </si>
  <si>
    <t>11 ủy viên</t>
  </si>
  <si>
    <t>15 ủy viên</t>
  </si>
  <si>
    <t>Điều lệ Đảng hiện hành quy định mỗi chi bộ trực thuộc đảng ủy cơ sở ít nhất có:</t>
  </si>
  <si>
    <t>3 đảng viên</t>
  </si>
  <si>
    <t>5 đảng viên</t>
  </si>
  <si>
    <t>7 đảng viên</t>
  </si>
  <si>
    <t>3 đảng viên chính thức</t>
  </si>
  <si>
    <t>Điều lệ Đảng hiện hành quy định đại hội chi bộ trực thuộc đảng ủy cơ sở</t>
  </si>
  <si>
    <t>2 năm 1 lần</t>
  </si>
  <si>
    <t>3 năm 1 lần</t>
  </si>
  <si>
    <t>5 năm 1 lần</t>
  </si>
  <si>
    <t>5 năm hai lần</t>
  </si>
  <si>
    <t>Điều lệ Đảng hiện hành quy định chi bộ trực thuộc đảng ủy cơ sở có bao nhiêu đảng viên thì được bầu chi ủy:</t>
  </si>
  <si>
    <t>5 đảng viên chính thức trở lên</t>
  </si>
  <si>
    <t>7 đảng viên chính thức trở lên</t>
  </si>
  <si>
    <t>9 đảng viên chính thức trở lên</t>
  </si>
  <si>
    <t>11 đảng viên chính thức trở lên</t>
  </si>
  <si>
    <t>Theo Quy định thi hành Điều lệ Đảng chỉ giao quyền cấp trên cơ sở cho đảng ủy cơ sở ở cơ quan, doanh nghiệp, đơn vị sự nghiệp, lực lượng vũ trang (mà cấp trên trực tiếp là tỉnh ủy, thành ủy, đảng ủy trực thuộc Trung ương) khi có đủ các điều kiện sau:</t>
  </si>
  <si>
    <t>có vị trí quan trọng về chính trị, kinh tế, văn hóa, xã hội, quốc phòng, an ninh; có nhiều đơn vị thành viên là tổ chức cơ sở trong cùng một đơn vị chính quyền hoặc cơ quan quản lý; có số lượng từ 400 đảng viên trở lên.</t>
  </si>
  <si>
    <t>có vị trí quan trọng về chính trị, kinh tế, văn hóa, xã hội, quốc phòng, an ninh; có nhiều đơn vị thành viên là tổ chức cơ sở trong cùng một đơn vị chính quyền hoặc cơ quan quản lý; có số lượng từ 500 đảng viên trở lên.</t>
  </si>
  <si>
    <t>có vị trí quan trọng về chính trị, kinh tế, văn hóa, xã hội, quốc phòng, an ninh; có nhiều đơn vị thành viên là tổ chức cơ sở trong cùng một đơn vị chính quyền hoặc cơ quan quản lý; có số lượng từ 600 đảng viên trở lên.</t>
  </si>
  <si>
    <t>có vị trí quan trọng về chính trị, kinh tế, văn hóa, xã hội, quốc phòng, an ninh; có nhiều đơn vị thành viên là tổ chức cơ sở trong cùng một đơn vị chính quyền hoặc cơ quan quản lý; có số lượng từ 1.000 đảng viên trở lên.</t>
  </si>
  <si>
    <t>Theo Quy định thi hành Điều lệ Đảng đảng ủy cơ sở ở các cơ quan, doanh nghiệp, đơn vị sự nghiệp, lực lượng vũ trang được ủy quyền quyết định kết nạp và khai trừ đảng viên khi:</t>
  </si>
  <si>
    <t>Theo Quy định thi hành Điều lệ Đảng chi bộ đông đảng viên được bầu không quá</t>
  </si>
  <si>
    <t>5 chi ủy viên</t>
  </si>
  <si>
    <t>7 chi ủy viên</t>
  </si>
  <si>
    <t>9 chi ủy viên</t>
  </si>
  <si>
    <t>11 chi ủy viên</t>
  </si>
  <si>
    <t>Theo Quy định thi hành Điều lệ Đảng ban kiểm phiếu có mấy nhiệm vụ:</t>
  </si>
  <si>
    <t>Theo Quy định thi hành Điều lệ Đảng đoàn chủ tịch đại hội có mấy nhiệm vụ:</t>
  </si>
  <si>
    <t>2 nhiệm vụ</t>
  </si>
  <si>
    <t>thực hiện theo chương trình đại hội</t>
  </si>
  <si>
    <t>Theo Quy định thi hành Điều lệ Đảng đoàn thư ký đại hội có mấy nhiệm vụ:</t>
  </si>
  <si>
    <t>Theo Quy định thi hành Điều lệ Đảng hình thức khen thưởng đối với tổ chức đảng:</t>
  </si>
  <si>
    <t>Biểu dương, tặng giấy khen, bằng khen, tặng cờ.</t>
  </si>
  <si>
    <t>Biểu dương, tặng giấy khen, bằng khen, tặng cờ, tặng thưởng huân chương, huy chương và các danh hiệu vinh dự khác của Đảng và Nhà nước.</t>
  </si>
  <si>
    <t>Theo Quy định thi hành Điều lệ Đảng hình thức khen thưởng đối với đảng viên:</t>
  </si>
  <si>
    <t>Biểu dương, tặng giấy khen, bằng khen, tặng Huy hiệu Đảng, tặng thưởng huân chương, huy chương và các danh hiệu vinh dự khác của Đảng và Nhà nước.</t>
  </si>
  <si>
    <t>tặng giấy khen, bằng khen, tặng cờ, tặng Huy hiệu Đảng, tặng thưởng huân chương, huy chương và các danh hiệu vinh dự khác của Đảng và Nhà nước.</t>
  </si>
  <si>
    <t>tặng giấy khen, bằng khen, tặng Huy hiệu Đảng.</t>
  </si>
  <si>
    <t>tặng giấy khen, bằng khen, tặng Huy hiệu Đảng, tặng thưởng huân chương, huy chương và các danh hiệu vinh dự khác của Đảng và Nhà nước.</t>
  </si>
  <si>
    <t>Theo Quy định thi hành Điều lệ Đảng thẩm quyền khen thưởng của chi bộ trực thuộc đảng ủy cơ sở:</t>
  </si>
  <si>
    <t>tặng giấy khen cho tổ đảng và đảng viên trong chi bộ</t>
  </si>
  <si>
    <t>biểu dương tổ đảng và đảng viên trong chi bộ</t>
  </si>
  <si>
    <t>tặng giấy khen cho đảng viên trong chi bộ</t>
  </si>
  <si>
    <t>Theo Quy định thi hành Điều lệ Đảng thẩm quyền khen thưởng của chi bộ cơ sở:</t>
  </si>
  <si>
    <t>biểu dương, tặng giấy khen cho đảng viên trong chi bộ</t>
  </si>
  <si>
    <t>biểu dương, tặng giấy khen cho tổ đảng và đảng viên trong chi bộ</t>
  </si>
  <si>
    <t>Theo Quy định thi hành Điều lệ Đảng thẩm quyền khen thưởng của đảng ủy cơ sở:</t>
  </si>
  <si>
    <t>biểu dương, tặng giấy khen cho tổ chức đảng và đảng viên trong đảng bộ</t>
  </si>
  <si>
    <t>tặng giấy khen cho chi ủy, đảng viên trong đảng bộ</t>
  </si>
  <si>
    <t>biểu dương, tặng giấy khen cho đảng viên trong đảng bộ</t>
  </si>
  <si>
    <t>biểu dương, tặng giấy khen cho tổ đảng và đảng viên trong đảng bộ</t>
  </si>
  <si>
    <t>Theo Quy định thi hành Điều lệ Đảng tại thời điểm xét tặng Huy hiệu Đảng, đảng viên bị kỷ luật về Đảng hình thức khiển trách sau bao nhiêu tháng mới được xét tặng:</t>
  </si>
  <si>
    <t>3 tháng</t>
  </si>
  <si>
    <t>5 tháng</t>
  </si>
  <si>
    <t>6 tháng</t>
  </si>
  <si>
    <t>9 tháng</t>
  </si>
  <si>
    <t>Theo Quy định thi hành Điều lệ Đảng tại thời điểm xét tặng Huy hiệu Đảng, đảng viên bị kỷ luật về Đảng hình thức cảnh cáo sau bao nhiêu tháng mới được xét tặng:</t>
  </si>
  <si>
    <t>12 tháng</t>
  </si>
  <si>
    <t>Theo Quy định thi hành Điều lệ Đảng tại thời điểm xét tặng Huy hiệu Đảng, đảng viên bị kỷ luật về Đảng hình thức cách chức sau bao nhiêu tháng mới được xét tặng:</t>
  </si>
  <si>
    <t>1 năm</t>
  </si>
  <si>
    <t>2 năm</t>
  </si>
  <si>
    <t>Kế hoạch số 100-KH/TU của Ban Thường vụ Tỉnh ủy Lâm Đồng về nâng cao chất lượng kết nạp đảng viên và rà soát, sàng lọc, đưa những đảng viên không đủ tư cách ra khỏi Đảng được ban hành ngày tháng năm nào:</t>
  </si>
  <si>
    <t>Quy định số 127-QĐ/TW của Ban Bí thư về chức năng, nhiệm vụ, mối quan hệ công tác của đảng bộ, chi bộ cơ sở xã, phường, thị trấn được ban hành ngày tháng năm nào:</t>
  </si>
  <si>
    <t>Quy định số 01-QĐi/TU, ngày 29/5/2018 của Ban Thường vụ Tỉnh ủy Lâm Đồng quy định về nội dung gì:</t>
  </si>
  <si>
    <t>Theo Hướng dẫn nghiệp vụ công tác đảng viên hiện hành, đảng viên tuổi cao, sức khỏe yếu xin miễn công tác và sinh hoạt đảng do:</t>
  </si>
  <si>
    <t>Quy định số 01-QĐ/TU của Ban Thường vụ Tỉnh ủy Lâm Đồng về trách nhiệm của đảng viên đang công tác thường xuyên giữ mối liên hệ với tổ chức đảng và nhân dân nơi cư trú được ban hành ngày tháng năm nào:</t>
  </si>
  <si>
    <t>Theo Quy định số 01-QĐ/TU của Ban Thường vụ Tỉnh ủy Lâm Đồng nhiệm vụ của cấp ủy cơ sở nơi đảng viên đang công tác thường xuyên giữ mối liên hệ với tổ chức đảng và nhân dân nơi cư trú có:</t>
  </si>
  <si>
    <t>Theo Quy định số 01-QĐ/TU của Ban Thường vụ Tỉnh ủy Lâm Đồng nhiệm vụ của cấp ủy cơ sở xã, phường, thị trấn đối với đảng viên đang công tác về giữ mối liên hệ với tổ chức đảng và nhân dân nơi cư trú có:</t>
  </si>
  <si>
    <t>9 nhiệm vụ</t>
  </si>
  <si>
    <t>Theo Quy định số 01-QĐ/TU của Ban Thường vụ Tỉnh ủy Lâm Đồng nhiệm vụ của chi ủy, chi bộ thôn, tổ dân phố đối với đảng viên đang công tác về giữ mối liên hệ với tổ chức đảng và nhân dân nơi cư trú có:</t>
  </si>
  <si>
    <t>Kết luận số 21-KL/TW ngày 25/10/2021 của Ban Chấp hành Trung ương khóa XIII về:</t>
  </si>
  <si>
    <t>Kết luận số 21-KL/TW ngày 25/10/2021 của Ban Chấp hành Trung ương khóa XIII có mấy nhiệm vụ và giải pháp chủ yếu:</t>
  </si>
  <si>
    <t>7 nhiệm vụ và giải pháp</t>
  </si>
  <si>
    <t>6 nhiệm vụ và giải pháp</t>
  </si>
  <si>
    <t>5 nhiệm vụ và giải pháp</t>
  </si>
  <si>
    <t>4 nhiệm vụ và giải pháp</t>
  </si>
  <si>
    <t>Theo Hướng dẫn nghiệp vụ công tác đảng viên hiện hành, đảng viên xin miễn công tác và sinh hoạt đảng không vì lý do tuổi cao, sức khỏe yếu do:</t>
  </si>
  <si>
    <t>Kế hoạch số 11-KH/TU của Ban Thường vụ Tỉnh ủy Lâm Đồng về nâng cao chất lượng tổ chức cơ sở đảng và đảng viên giai đoạn 2021 - 2025 được ban hành ngày tháng năm nào:</t>
  </si>
  <si>
    <t>Kế hoạch số 11-KH/TU của Ban Thường vụ Tỉnh ủy Lâm Đồng về nâng cao chất lượng tổ chức cơ sở đảng và đảng viên giai đoạn 2021 - 2025 có mấy nhiệm vụ, giải pháp trọng tâm:</t>
  </si>
  <si>
    <t>4 nhiệm vụ, giải pháp</t>
  </si>
  <si>
    <t>5 nhiệm vụ, giải pháp</t>
  </si>
  <si>
    <t>6 nhiệm vụ, giải pháp</t>
  </si>
  <si>
    <t>7 nhiệm vụ, giải pháp</t>
  </si>
  <si>
    <t>Chương trình hành động số 63-CTr/TU của Ban Thường vụ Tỉnh ủy Lâm Đồng về xây dựng, nâng cao chất lượng hoạt động của tổ chức đảng, đoàn thể chính trị - xã hội trong các doanh nghiệp tư nhân; phát triển đảng trong khu vực kinh tế tư nhân được ban hành ngày tháng năm nào:</t>
  </si>
  <si>
    <t>Chương trình hành động số 63-CTr/TU của Ban Thường vụ Tỉnh ủy Lâm Đồng về xây dựng, nâng cao chất lượng hoạt động của tổ chức đảng, đoàn thể chính trị - xã hội trong các doanh nghiệp tư nhân; phát triển đảng trong khu vực kinh tế tư nhân có mấy nhiệm vụ và giải pháp chủ yếu:</t>
  </si>
  <si>
    <t>8 nhiệm vụ, giải pháp</t>
  </si>
  <si>
    <t>Chỉ thị số 05-CT/TW của Bộ Chính trị về đẩy mạnh học tập và làm theo tư tưởng, đạo đức, phong cách Hồ Chí Minh được ban hành ngày tháng năm nào:</t>
  </si>
  <si>
    <t>Quy định số 07-QĐ/TU của Tỉnh ủy Lâm Đồng về trách nhiệm nêu gương của cán bộ, đảng viên, trước hết là Ủy viên Ban Thường vụ Tỉnh ủy, Ủy viên Ban Chấp hành Đảng bộ tỉnh được ban hành ngày tháng năm nào:</t>
  </si>
  <si>
    <t>Theo Hướng dẫn nghiệp vụ công tác đảng viên hiện hành, việc chuyển giao tổ chức và chuyển sinh hoạt đảng tập thể cho đảng đảng viên ở những nơi thành lập mới, chia tách, hợp nhất, sáp nhập đối với chi bộ trực thuộc đảng ủy cơ sở trong phạm vi đảng bộ cơ sở thì:</t>
  </si>
  <si>
    <t>Theo Hướng dẫn nghiệp vụ công tác đảng viên hiện hành, việc chuyển giao tổ chức và chuyển sinh hoạt đảng tập thể cho đảng đảng viên ở những nơi thành lập mới, chia tách, hợp nhất, sáp nhập đối với chi bộ trực thuộc đảng ủy cơ sở ngoài phạm vi đảng bộ cơ sở thì:</t>
  </si>
  <si>
    <t>Theo Hướng dẫn nghiệp vụ công tác đảng viên hiện hành, việc chuyển giao tổ chức và chuyển sinh hoạt đảng tập thể cho đảng đảng viên ở những nơi thành lập mới, chia tách, hợp nhất, sáp nhập đối với chi bộ, đảng bộ cơ sở trong phạm vi đảng bộ huyện và tương đương thì:</t>
  </si>
  <si>
    <t>Theo Hướng dẫn nghiệp vụ công tác đảng viên hiện hành, việc chuyển giao tổ chức và chuyển sinh hoạt đảng tập thể cho đảng đảng viên ở những nơi thành lập mới, chia tách, hợp nhất, sáp nhập đối với chi bộ, đảng bộ cơ sở ngoài phạm vi đảng bộ huyện và tương đương thì:</t>
  </si>
  <si>
    <t>Theo Hướng dẫn nghiệp vụ công tác đảng viên hiện hành, quy trình ra quyết định tặng Huy hiệu Đảng, cấp lại Huy hiệu Đảng hoặc truy tặng Huy hiệu Đảng do:</t>
  </si>
  <si>
    <t>Theo Hướng dẫn nghiệp vụ công tác đảng viên hiện hành, đảng viên nữ trong thời gian nghỉ sinh con theo quy định của Bộ luật Lao động có được miễn sinh hoạt đảng không:</t>
  </si>
  <si>
    <t>Điều lệ Đảng hiện hành quy định đảng viên có bao nhiêu nhiệm vụ:</t>
  </si>
  <si>
    <t>Điều lệ Đảng hiện hành quy định cơ quan lãnh đạo cao nhất của Đảng là:</t>
  </si>
  <si>
    <t>Ban Bí thư</t>
  </si>
  <si>
    <t>Bộ Chính trị</t>
  </si>
  <si>
    <t>Ban Chấp hành Trung ương</t>
  </si>
  <si>
    <t>Đại hội đại biểu toàn quốc</t>
  </si>
  <si>
    <t>Điều lệ Đảng hiện hành quy định từ tổ chức cơ sở đảng đến đảng bộ trực thuộc Trung ương nếu được thành lập mới, chia tách, hợp nhất, sáp nhập trong nhiệm kỳ thì cấp ủy cấp trên trực tiếp:</t>
  </si>
  <si>
    <t>Điều lệ Đảng hiện hành quy định tổ chức cơ sở đảng (chi bộ cơ sở, đảng bộ cơ sở) là:</t>
  </si>
  <si>
    <t>Theo Quy định thi hành Điều lệ Đảng hiện hành đảng viên sinh hoạt đảng tạm thời có quyền:</t>
  </si>
  <si>
    <t>thực hiện các quyền đảng viên theo quy định</t>
  </si>
  <si>
    <t>Quần chúng đã vi phạm chính sách dân số và kế hoạch hoá gia đình trong trường hợp sinh con thứ tư trở lên.</t>
  </si>
  <si>
    <t>Quần chúng đã vi phạm chính sách dân số và kế hoạch hoá gia đình trong trường hợp sinh con thứ năm trở lên.</t>
  </si>
  <si>
    <t>Quần chúng đã vi phạm chính sách dân số và kế hoạch hoá gia đình trong trường hợp sinh con thứ sáu trở lên.</t>
  </si>
  <si>
    <t>Quần chúng đã vi phạm chính sách dân số và kế hoạch hoá gia đình trong trường hợp sinh con thứ bảy trở lên.</t>
  </si>
  <si>
    <t>12 tháng kể từ ngày sinh con đến ngày chi bộ họp xét đề nghị kết nạp vào Đảng</t>
  </si>
  <si>
    <t>18 tháng kể từ ngày sinh con đến ngày chi bộ họp xét đề nghị kết nạp vào Đảng</t>
  </si>
  <si>
    <t>24 tháng kể từ ngày sinh con đến ngày chi bộ họp xét đề nghị kết nạp vào Đảng</t>
  </si>
  <si>
    <t>36 tháng kể từ ngày sinh con đến ngày chi bộ họp xét đề nghị kết nạp vào Đảng</t>
  </si>
  <si>
    <t>Hướng dẫn số 02-HD/BTCTW của Ban Tổ chức Trung ương về tiêu chí, quy trình rà soát, phát hiện, giáo dục, giúp đỡ, sàng lọc, đưa đảng viên không còn đủ tư cách ra khỏi Đảng được ban hành ngày tháng năm nào:</t>
  </si>
  <si>
    <t>Hướng dẫn số 02-HD/BTCTW của Ban Tổ chức Trung ương về quy trình rà soát, phát hiện, giáo dục, giúp đỡ, sàng lọc, đưa đảng viên không còn đủ tư cách ra khỏi Đảng có mấy bước:</t>
  </si>
  <si>
    <t>3 bước</t>
  </si>
  <si>
    <t>4 bước</t>
  </si>
  <si>
    <t>5 bước</t>
  </si>
  <si>
    <t>6 bước</t>
  </si>
  <si>
    <t>Theo Hướng dẫn hiện hành của Ban Bí thư, đối với đảng ủy cơ sở xã, phường, thị trấn, đại hội đảng bộ quyết định bầu từ 9 cấp ủy viên trở lên, nhưng khi bầu không đủ 9 cấp ủy viên thì:</t>
  </si>
  <si>
    <t>Theo Quy định thi hành Điều lệ Đảng hiện hành việc xem xét, quyết định phát thẻ đảng viên do:</t>
  </si>
  <si>
    <t>thường trực cấp ủy cấp tỉnh xem xét, ra quyết định phát thẻ đảng viên và giao quản lý sổ phát thẻ đảng viên.</t>
  </si>
  <si>
    <t>ban tổ chức cấp ủy cấp tỉnh xem xét, ra quyết định phát thẻ đảng viên và quản lý sổ phát thẻ đảng viên.</t>
  </si>
  <si>
    <t>cấp ủy cấp trên trực tiếp của tổ chức cơ sở đảng xem xét, ra quyết định phát thẻ đảng viên và quản lý sổ phát thẻ đảng viên.</t>
  </si>
  <si>
    <t>ban tổ chức cấp ủy cấp huyện xem xét, ra quyết định phát thẻ đảng viên và quản lý sổ phát thẻ đảng viên.</t>
  </si>
  <si>
    <t>Theo Quy định thi hành Điều lệ Đảng hiện hành thẻ đảng viên được sử dụng:</t>
  </si>
  <si>
    <t>Theo Hướng dẫn nghiệp vụ công tác đảng viên hiện hành, việc kiểm tra thẻ đảng viên định kỳ hằng năm do:</t>
  </si>
  <si>
    <t>Theo Hướng dẫn nghiệp vụ công tác đảng viên hiện hành, việc thu lại thẻ đảng viên trong các trường hợp:</t>
  </si>
  <si>
    <t>Theo Hướng dẫn hiện hành của Ban Bí thư, việc chỉ định tăng thêm cấp ủy viên ở đảng bộ cấp trên cơ sở quá 10%; cấp cơ sở quá 20% so với số lượng cấp ủy viên mà đại hội đã quyết định thì:</t>
  </si>
  <si>
    <t>Thường trực Tỉnh ủy và tương đương quyết định</t>
  </si>
  <si>
    <t>Ban Thường vụ Tỉnh ủy và tương đương quyết định</t>
  </si>
  <si>
    <t>Tỉnh ủy và tương đương quyết định</t>
  </si>
  <si>
    <t>Theo Hướng dẫn hiện hành của Ban Bí thư, đảng ủy cơ sở được ủy quyền quyết định kết nạp đảng viên ra quyết định xóa tên đảng viên dự bị nếu:</t>
  </si>
  <si>
    <t>Theo Hướng dẫn hiện hành của Ban Bí thư, ban thường vụ cấp ủy có thẩm quyền kết nạp đảng viên ra quyết định xóa tên đảng viên nếu:</t>
  </si>
  <si>
    <t>Theo Hướng dẫn hiện hành của Ban Bí thư, việc kết nạp vào Đảng đối với người đang học tập trung ở cơ sở đào tạo từ 12 tháng trở lên:</t>
  </si>
  <si>
    <t>Theo Hướng dẫn hiện hành của Ban Bí thư, việc kết nạp vào Đảng đối với người đang biệt phái từ 12 tháng trở lên:</t>
  </si>
  <si>
    <t>Theo Hướng dẫn hiện hành của Ban Bí thư, việc kết nạp vào Đảng đối với người nếu làm hợp đồng có thời hạn, thời gian thực tế làm việc tại cơ quan, doanh nghiệp, đơn vị sự nghiệp dưới 12 tháng thì:</t>
  </si>
  <si>
    <t>Theo Hướng dẫn hiện hành của Ban Bí thư, việc kết nạp vào Đảng đối với người nếu làm hợp đồng liên tục từ đủ 12 tháng trở lên tại cơ quan, doanh nghiệp, đơn vị sự nghiệp thì:</t>
  </si>
  <si>
    <t>Theo Hướng dẫn hiện hành của Ban Bí thư, việc xóa tên đảng viên trong danh sách đảng viên trong trường hợp đảng viên cố tình không làm bản kiểm điểm theo yêu cầu của chi bộ thì:</t>
  </si>
  <si>
    <t>Theo Hướng dẫn hiện hành của Ban Bí thư, việc xóa tên đảng viên trong danh sách đảng viên trong trường hợp chi ủy đã yêu cầu đến lần thứ 3 nhưng đảng viên đó không làm bản kiểm điểm hoặc không đến dự họp để kiểm điểm thì:</t>
  </si>
  <si>
    <t>Theo Hướng dẫn hiện hành của Ban Bí thư, đại biểu đã được bầu dự đại hội đảng bộ cấp trên, khi thay đổi công tác sang đảng bộ khác nhưng cùng trực thuộc đảng bộ cấp trên thì:</t>
  </si>
  <si>
    <t>Theo Hướng dẫn hiện hành của Ban Bí thư, những đồng chí đã được đại hội hoặc hội nghị ban chấp hành giới thiệu vào danh sách bầu cử cấp ủy, ban thường vụ nhưng kết quả đạt không quá 50% số phiếu bầu thì việc xem xét bổ sung vào cấp ủy, ban thường vụ:</t>
  </si>
  <si>
    <t>Theo Hướng dẫn hiện hành của Ban Bí thư, tổ chức cơ sở đảng ở cơ quan, đơn vị sự nghiệp công lập có bao nhiêu đảng viên có thể được bố trí cán bộ chuyên trách:</t>
  </si>
  <si>
    <t>Theo Hướng dẫn hiện hành của Ban Bí thư, đảng ủy được giao quyền cấp trên cơ sở có dưới 1.000 đảng viên được:</t>
  </si>
  <si>
    <t>Quy định 46-QĐ/TW ngày 03/12/2021 của Ban Bí thư Trung ương Đảng: Quy định chức năng, nhiệm vụ, quyền hạn, tố chức bộ máy cơ quan chuyên trách tham mưu, giúp việc huyện uỷ, quận ủy, thị ủy, thành uỷ trực thuộc tỉnh ủy, thành ủy gồm có mấy chương?</t>
  </si>
  <si>
    <t>IV chương</t>
  </si>
  <si>
    <t>V chương</t>
  </si>
  <si>
    <t>VII chương</t>
  </si>
  <si>
    <t>VIII chương</t>
  </si>
  <si>
    <t>Quy định 46-QĐ/TW ngày 03/12/2021 của Ban Bí thư Trung ương Đảng: Quy định chức năng, nhiệm vụ, quyền hạn, tố chức bộ máy cơ quan chuyên trách tham mưu, giúp việc huyện uỷ, quận ủy, thị ủy, thành uỷ trực thuộc tỉnh ủy, thành ủy có bao nhiêu điều?</t>
  </si>
  <si>
    <t>10 điều</t>
  </si>
  <si>
    <t>12 điều</t>
  </si>
  <si>
    <t>14 điều</t>
  </si>
  <si>
    <t>11 điều</t>
  </si>
  <si>
    <t>Quy định 46-QĐ/TW ngày 03/12/2021 của Ban Bí thư Trung ương Đảng: Quy định cơ quan  tham mưu, giúp việc huyện uỷ gồm:</t>
  </si>
  <si>
    <t>Ban tổ chức, cơ quan uỷ ban kiểm tra, ban tuyên giáo, ban dân vận.</t>
  </si>
  <si>
    <t>Ban tổ chức, cơ quan uỷ ban kiểm tra, ban tuyên giáo, ban dân vận, trung tâm chính trị.</t>
  </si>
  <si>
    <t>Văn phòng, ban tổ chức, cơ quan uỷ ban kiểm tra, ban tuyên giáo, ban dân vận.</t>
  </si>
  <si>
    <t>Quy định 46-QĐ/TW ngày 03/12/2021 của Ban Bí thư Trung ương Đảng: Quy định một trong số chức năng của Văn phòng huyện ủy là:</t>
  </si>
  <si>
    <t xml:space="preserve">Là cơ quan giúp việc huyện uỷ, trực tiếp và thường xuyên thường trực huyện uỷ trong tổ chức, điều hành công việc lãnh đạo, chỉ đạo, phối hợp hoạt động các cơ quan tham mưu, giúp việc huyện uỷ. </t>
  </si>
  <si>
    <t xml:space="preserve">Là cơ quan phục vụ huyện uỷ, trực tiếp và thường xuyên là ban thường vụ, thường trực huyện uỷ trong tổ chức, điều hành công việc lãnh đạo, chỉ đạo, của huyện uỷ. </t>
  </si>
  <si>
    <t xml:space="preserve">Là cơ quan tham mưu, giúp việc huyện uỷ, trực tiếp và thường xuyên là ban thường vụ, thường trực huyện uỷ trong tổ chức, điều hành công việc lãnh đạo, chỉ đạo, phối hợp hoạt động các cơ quan tham mưu, giúp việc huyện uỷ; là trung tâm thông tin tổng họp phục vụ sự lãnh đạo, chỉ đạo của huyện uỷ. </t>
  </si>
  <si>
    <t xml:space="preserve">Là cơ quan trung tâm tổng hợp thông tin phục vụ sự lãnh đạo, chỉ đạo của huyện uỷ, các Ban xây dựng đảng cấp huyện. </t>
  </si>
  <si>
    <t>Quy định 46-QĐ/TW ngày 03/12/2021 của Ban Bí thư Trung ương Đảng: Quy định chức năng  của Văn phòng huyện ủy gồm những nội dung nào?</t>
  </si>
  <si>
    <t>Trực tiếp quản lý tài sản, tài chính của huyện uỷ và bảo đảm kinh phí, cơ sở vật chất, phương tiện và tổ chức phục vụ hoạt động của huyện uỷ, ban thường vụ, thường trực huyện uỷ và các cơ quan tham mưu, giúp việc huyện uỷ.</t>
  </si>
  <si>
    <t>Bảo đảm kinh phí, cơ sở vật chất, phương tiện và tổ chức phục vụ hoạt động của ban thường vụ huyện uỷ và các cơ quan tham mưu, giúp việc huyện uỷ.</t>
  </si>
  <si>
    <t xml:space="preserve">Quản lý tài sản, tài chính của huyện uỷ và bảo đảm kinh phí, cơ sở vật chất, phương tiện và tổ chức phục vụ hoạt động của ban thường vụ, thường trực huyện uỷ. </t>
  </si>
  <si>
    <t>Trực tiếp quản lý cơ sở vật chất, phương tiện và tổ chức phục vụ hoạt động của huyện uỷ  và các cơ quan tham mưu, giúp việc huyện uỷ.</t>
  </si>
  <si>
    <t>Quy định 46-QĐ/TW ngày 03/12/2021 của Ban Bí thư Trung ương Đảng: Quy định nhiệm vụ cơ bản của Văn phòng huyện ủy ?</t>
  </si>
  <si>
    <t>Nghiên cứu, đề xuất và thực hiện; Hướng dẫn, kiểm tra, giám sát ; Thẩm định, thẩm tra; Phối hợp; Thực hiện các nhiệm vụ khác do ban thường vụ, thường trực huyện uỷ giao.</t>
  </si>
  <si>
    <t>Nghiên cứu, đề xuất và thực hiện; Hướng dẫn, kiểm tra, Thực hiện các nhiệm vụ khác do ban thường vụ, thường trực huyện uỷ giao</t>
  </si>
  <si>
    <t xml:space="preserve"> Hướng dẫn, kiểm tra, giám sát, thẩm tra, Thực hiện các nhiệm vụ khác do thường trực huyện uỷ giao</t>
  </si>
  <si>
    <t>Quy định 46-QĐ/TW ngày 03/12/2021 của Ban Bí thư Trung ương Đảng: Quy định nhiệm vụ hướng dẫn, kiểm tra, giám sát của Văn phòng huyện ủy ?</t>
  </si>
  <si>
    <t>Hướng dẫn, phối hợp bồi dưỡng nghiệp vụ công tác văn phòng, công tác tài chính và công nghệ thông tin cho cấp uỷ cơ sở và các cơ quan đảng trực thuộc huyện uỷ.</t>
  </si>
  <si>
    <t xml:space="preserve">Hướng dẫn, kiểm tra nghiệp vụ văn thư, lưu trữ của cơ quan đảng, Mặt trận Tổ quốc và các đoàn thể chính trị - xã hội ở cấp huyện và cơ sở theo quy định của pháp luật về lưu trữ, các quy định của Ban Bí thư, của tỉnh uỷ và hướng dẫn của Văn phòng Trung ương Đảng. </t>
  </si>
  <si>
    <t>Kiểm tra, giám sát việc thu, nộp và sử dụng đảng phí ở các tổ chức cơ sở đảng.</t>
  </si>
  <si>
    <t>Cả 3 phương án A, B, C đúng</t>
  </si>
  <si>
    <t>Quy định 46-QĐ/TW ngày 03/12/2021 của Ban Bí thư Trung ương Đảng: Quy định nhiệm vụ thẩm định, thẩm tra của Văn phòng huyện ủy ?</t>
  </si>
  <si>
    <t xml:space="preserve">Đề án, văn bản của các cơ quan, tổ chức trước khi trình huyện uỷ, ban thường vụ, thường trực huyện uỷ về: Yêu cầu, phạm vi, quy trình, thẩm quyền ban hành và thể thức văn bản. </t>
  </si>
  <si>
    <t>Chủ trì, phối hợp với các cơ quan liên quan thẩm định nội dung đề án, văn bản thuộc lĩnh vực kinh tế - xã hội, nội chính và các lĩnh vực khác khi được thường trực, ban thường vụ huyện uỷ giao trước khi trình huyện uỷ, ban thường vụ huyện uỷ</t>
  </si>
  <si>
    <t>Kiểm tra, giám sát việc thu, nộp và sử dụng đảng phí ở các tổ chức cơ sở đảng</t>
  </si>
  <si>
    <t>Quy định 46-QĐ/TW ngày 03/12/2021 của Ban Bí thư Trung ương Đảng: Quy định một trong những nhiệm vụ phối hợp của Văn phòng huyện ủy là những nội dung nào?</t>
  </si>
  <si>
    <t xml:space="preserve">Với các ban đảng, cơ quan, tổ chức liên quan sơ kết, tổng kết về công tác của huyện uỷ; sơ kết, tổng kết và sửa đổi, bổ sung quy chế làm việc của huyện uỷ, ban thường vụ huyện uỷ. </t>
  </si>
  <si>
    <t xml:space="preserve">Với các cơ quan liên quan xây dựng, theo dõi việc thực hiện chủ trương, chế độ, nguyên tắc quản lý tài chính, tài sản của huyện uỷ; nắm tình hình trong khối nội chính, báo cáo kịp thời thường trực, ban thường vụ huyện uỷ. </t>
  </si>
  <si>
    <t>Với các ban đảng, cấp uỷ trực thuộc và các cơ quan, tổ chức liên quan tham mưu, giúp ban thường vụ, thường trực huyện uỷ chỉ đạo kiểm tra, giám sát, sơ kết, tổng kết việc thực hiện nghị quyết, quyết định, chỉ thị, quy định, quy chế của cấp uỷ cấp trên và của huyện uỷ về công tác xây dựng Đảng, kình tế - xã hội, quốc phòng, an ninh, nội chính...</t>
  </si>
  <si>
    <t>Cả 3 phương án A , B và C đúng</t>
  </si>
  <si>
    <t>Phối hợp thực hiện các nhiệm vụ khác do ban thường vụ, thường trực huyện uỷ giao.</t>
  </si>
  <si>
    <t xml:space="preserve"> Phối hợp kiểm tra, giám sát, thẩm tra, nguyên tắc quản lý tài chính, tài sản của huyện uỷ.</t>
  </si>
  <si>
    <t xml:space="preserve"> Phối hợp kiểm tra, giám sát, thẩm tra, nguyên tắc quản lý tài chính, tài sản của các tổ chức đảng trực thuộc huyện uỷ.</t>
  </si>
  <si>
    <t>Quy định 46-QĐ/TW ngày 03/12/2021 của Ban Bí thư Trung ương Đảng Quy định chung: Một trong số các nguyên tắc tổ chức là những nội dung nào sau đây?</t>
  </si>
  <si>
    <t>Thực hiện các nhiệm vụ khác do ban thường vụ, thường trực huyện uỷ giao</t>
  </si>
  <si>
    <t xml:space="preserve">Bảo đảm tham mưu, phục vụ sự lãnh đạo, chỉ đạo toàn diện của huyện uỷ; không chồng chéo, trùng lắp chức năng, nhiệm vụ giữa các cơ quan tham mưu, giúp việc; một cơ quan thực hiện nhiều việc và một việc chỉ giao cho một cơ quan chủ trì thực hiện và chịu trách nhiệm chính. </t>
  </si>
  <si>
    <t>Bộ máy tinh gọn, hiệu lực, hiệu quả; phù hợp với phân loại đơn vị hành chính, tình hình tổ chức đảng và đảng viên.</t>
  </si>
  <si>
    <t>cả 2 phương án B và C đúng</t>
  </si>
  <si>
    <t>Quy định 46-QĐ/TW ngày 03/12/2021 của Ban Bí thư Trung ương Đảng Quy định chung: Tổng số lãnh đạo cấp phó chuyên trách của các cơ quan tham mưu, giúp việc huyện uỷ không quá mấy người?</t>
  </si>
  <si>
    <t xml:space="preserve"> 5 người</t>
  </si>
  <si>
    <t xml:space="preserve"> 10 người</t>
  </si>
  <si>
    <t xml:space="preserve"> 6 người</t>
  </si>
  <si>
    <t>8 người</t>
  </si>
  <si>
    <t>Quy định 46-QĐ/TW ngày 03/12/2021 của Ban Bí thư Trung ương Đảng Quy định chung: Tổng số lãnh đạo cấp phó chuyên trách của các cơ quan tham mưu, giúp việc các quận uỷ, thị uỷ, thành uỷ trực thuộc tỉnh uỷ, thành uỷ không quá bao nhiêu người?</t>
  </si>
  <si>
    <t>5 người</t>
  </si>
  <si>
    <t xml:space="preserve"> 7 người</t>
  </si>
  <si>
    <t xml:space="preserve"> 11 người</t>
  </si>
  <si>
    <t xml:space="preserve"> 12 người</t>
  </si>
  <si>
    <t>Quy định 46-QĐ/TW ngày 03/12/2021 của Ban Bí thư Trung ương Đảng: Quy định một số trách nhiệm và quyền hạn chung của các cơ quan tham mưu, giúp việc huyện uỷ là nội dung nào?</t>
  </si>
  <si>
    <t xml:space="preserve">Chịu trách nhiệm trước huyện uỷ, ban thường vụ, thường trực huyện uỷ trong tham mưu, đề xuất với cấp uỷ và thực hiện chức năng, nhiệm vụ được giao. </t>
  </si>
  <si>
    <t xml:space="preserve">Đề xuất với thường trực huyện uỷ trong tham mưu thực hiện chức năng, nhiệm vụ được giao. </t>
  </si>
  <si>
    <t xml:space="preserve">Triển khai hực hiện chức năng, nhiệm vụ được giao đúng tiến độ. </t>
  </si>
  <si>
    <t xml:space="preserve">Yêu cầu cấp uỷ, tổ chức đảng cung cấp tài liệu để thực hiện chức năng, nhiệm vụ của cơ quan. </t>
  </si>
  <si>
    <t xml:space="preserve">Được yêu cầu cấp uỷ, tổ chức đảng trực thuộc huyện uỷ báo cáo, cung cấp thông tin, tài liệu để thực hiện chức năng, nhiệm vụ của cơ quan. </t>
  </si>
  <si>
    <t xml:space="preserve">Yêu cầu cấp uỷ, tổ chức đảng trực thuộc huyện uỷ báo cáo các việc đã thực hiện trong tháng. </t>
  </si>
  <si>
    <t xml:space="preserve">Yêu cầu các đơn vị cung cấp thông tin, tài liệu để thực hiện nhiệm vụ của cơ quan. </t>
  </si>
  <si>
    <t xml:space="preserve">Được cử cán bộ dự các cuộc họp do các cơ quan có liên quan tổ chức khi bàn về nội dung thuộc lĩnh vực chuyên môn do cơ quan phụ trách. </t>
  </si>
  <si>
    <t xml:space="preserve">Tham dự hội nghị của cấp uỷ, tổ chức đảng trực thuộc huyện uỷ khi bàn về nội dung thuộc lĩnh vực chuyên môn do cơ quan phụ trách. </t>
  </si>
  <si>
    <t xml:space="preserve">Được cử cán bộ dự các cuộc họp, hội nghị của cấp uỷ, tổ chức đảng trực thuộc huyện uỷ và các cơ quan có liên quan khi bàn về nội dung thuộc lĩnh vực chuyên môn do cơ quan phụ trách. </t>
  </si>
  <si>
    <t xml:space="preserve">Tham dự các buổi họp do các cơ quan có liên quan tổ chức nội dung thuộc lĩnh vực chuyên môn do cơ quan phụ trách. </t>
  </si>
  <si>
    <t xml:space="preserve">Thẩm quyền của chủ thể kiểm tra, giám sát theo quy định của Ban Chấp hành Trung ương Đảng về công tác kiểm tra, giám sát và kỷ luật của Đảng. </t>
  </si>
  <si>
    <t xml:space="preserve">Thực hiện nhiệm vụ, trách nhiệm của Ban Chấp hành Trung ương Đảng về công tác kiểm tra, giám sát và kỷ luật của Đảng. </t>
  </si>
  <si>
    <t>Thực hiện nhiệm vụ, trách nhiệm, thẩm quyền của chủ thể kiểm tra, giám sát theo quy định của Ban Chấp hành Trung ương Đảng.</t>
  </si>
  <si>
    <t xml:space="preserve">Thực hiện nhiệm vụ, trách nhiệm, thẩm quyền của chủ thể kiểm tra, giám sát theo quy định của Ban Chấp hành Trung ương Đảng về công tác kiểm tra, giám sát và kỷ luật của Đảng. </t>
  </si>
  <si>
    <t>Thực hiện chế độ báo cáo với huyện uỷ và các cơ quan tham mưu, giúp việc tương ứng của tỉnh uỷ.</t>
  </si>
  <si>
    <t>Thực hiện chế độ báo cáo định kỳ, đột xuất với thường trực, ban thường vụ huyện uỷ và các cơ quan tham mưu, giúp việc tương ứng của tỉnh uỷ.</t>
  </si>
  <si>
    <t>Báo cáo định kỳ với huyện uỷ và các cơ quan tham mưu, giúp việc của tỉnh uỷ.</t>
  </si>
  <si>
    <t xml:space="preserve">Quy định 04-QĐ/TW ngày 25/7/2018 của Ban Bí thư Trung ương Đảng quy định: Cơ quan tham mưu, giúp việc Tỉnh uỷ gồm: </t>
  </si>
  <si>
    <t xml:space="preserve">Văn phòng, ban tố chức, cơ quan uỷ ban kiếm tra, ban tuyên giáo, ban dân vận, </t>
  </si>
  <si>
    <t>Văn phòng, ban tố chức, cơ quan uỷ ban kiếm tra, ban tuyên giáo, ban dân vận, trường chính trị Tỉnh.</t>
  </si>
  <si>
    <t>Văn phòng, ban tố chức, cơ quan uỷ ban kiếm tra, ban tuyên giáo, ban dân vận, ban nội chính, nhà khách Tỉnh ủy.</t>
  </si>
  <si>
    <t>Văn phòng, ban tố chức, cơ quan uỷ ban kiếm tra, ban tuyên giáo, ban dân vận, ban nội chính.</t>
  </si>
  <si>
    <t>Quy định 04-QĐ/TW ngày 25/7/2018  của Ban Bí thư Trung ương Đảng Quy định chức năng, nhiệm vụ, quyền hạn, tố chức bộ máy cơ quan chuyên trách tham mưu, giúp việc tỉnh uỷ do cấp nào ban hành?</t>
  </si>
  <si>
    <t xml:space="preserve">Ban Bí thư </t>
  </si>
  <si>
    <t>Ban chấp hành trung ương</t>
  </si>
  <si>
    <t>Quy định 04-QĐ/TW ngày 25/7/2018  của Ban Bí thư Trung ương Đảng Quy định tổng số cấp phó của các cơ quan tham mưu, giúp việc Tỉnh uỷ không quá bao nhiêu người?</t>
  </si>
  <si>
    <t xml:space="preserve"> 14 người</t>
  </si>
  <si>
    <t xml:space="preserve"> 15 người</t>
  </si>
  <si>
    <t xml:space="preserve"> 18 người</t>
  </si>
  <si>
    <t>Quy định 04-QĐ/TW ngày 25/7/2018  của Ban Bí thư Trung ương Đảng Quy định tổng số cấp phó của các cơ quan tham mưu, giúp việc Thành uỷ Hà Nội và Thành uỷ Thành phố Hồ Chí Minh không quá bao nhiêu người?</t>
  </si>
  <si>
    <t xml:space="preserve">18 người </t>
  </si>
  <si>
    <t>Quy định 04-QĐ/TW ngày 25/7/2018  của Ban Bí thư Trung ương Đảng Quy định: Đầu mối bên trong các cơ quan tham mưu, giúp việc Tỉnh ủy do cấp nào quyết định?</t>
  </si>
  <si>
    <t>Thường trực tỉnh uỷ</t>
  </si>
  <si>
    <t>Ban thường vụ tỉnh uỷ</t>
  </si>
  <si>
    <t>Ban chấp hành đảng bộ Tỉnh</t>
  </si>
  <si>
    <t>Quy định 04-QĐ/TW ngày 25/7/2018  của Ban Bí thư Trung ương Đảng quy định: Đầu mối bên trong các cơ quan tham mưu, giúp việc Tỉnh ủy tối thiểu mấy người mới được thành lập phòng?</t>
  </si>
  <si>
    <t>3 người</t>
  </si>
  <si>
    <t>10 người</t>
  </si>
  <si>
    <t>Quy định 04-QĐ/TW ngày 25/7/2018 của Ban Bí thư Trung ương Đảng quy định trách nhiệm, quyền hạn chung của cơ quan tham mưu, giúp việc tỉnh uỷ là nội dung nào?</t>
  </si>
  <si>
    <t>Chịu trách nhiệm trước tỉnh uỷ, ban thường vụ tỉnh uỷ, thường trực tỉnh uỷ trong tham mưu, đề xuất cho cấp uỷ và thực hiện chức năng, nhiệm vụ của mình.</t>
  </si>
  <si>
    <t>Tham mưu, đề xuất cho cấp uỷ và thực hiện chức năng, nhiệm vụ của mình.</t>
  </si>
  <si>
    <t>Đề xuất cho cấp uỷ thực hiện nhiệm vụ được phân công.</t>
  </si>
  <si>
    <t xml:space="preserve">Tham mưu cho cấp uỷ  triển khai chương trình hành động thực hiện nhiệm vụ của Tỉnh ủy. </t>
  </si>
  <si>
    <t xml:space="preserve"> Yêu cầu các cấp uỷ, tổ chức đảng trực thuộc tỉnh uỷ cung cấp hồ sơ, tài liệu phục vụ cho việc thực hiện chức năng, nhiệm vụ.</t>
  </si>
  <si>
    <t xml:space="preserve"> Được yêu cầu các cấp uỷ, tổ chức đảng trực thuộc tỉnh uỷ báo cáo, cung cấp hồ sơ, tài liệu phục vụ cho việc thực hiện chức năng, nhiệm vụ của cơ quan mình.</t>
  </si>
  <si>
    <t xml:space="preserve"> Xây dựng báo cáo, cung cấp hồ sơ phục vụ cho triển khai nhiệm vụ của cơ quan mình.</t>
  </si>
  <si>
    <t>Quy định 04-QĐ/TW ngày 25/7/2018 của Ban Bí thư Trung ương Đảng Quy định: Trách nhiệm, quyền hạn chung của cơ quan tham mưu, giúp việc tỉnh uỷ là nội dung nào?</t>
  </si>
  <si>
    <t>Tham dự hội nghị của cấp uỷ trực thuộc, các cơ quan liên quan bàn về nội dung thuộc lĩnh vực chuyên môn do cơ quan mình phụ trách.</t>
  </si>
  <si>
    <t>Được cử cán bộ dự các cuộc họp, hội nghị của cấp uỷ trực thuộc, các sở, ban, ngành, đảng đoàn, ban cán sự đảng, các cơ quan liên quan bàn về nội dung thuộc lĩnh vực chuyên môn do cơ quan mình phụ trách</t>
  </si>
  <si>
    <t>Tổ chức hội nghị mời các cơ quan liên quan bàn về xây dựng cơ bản trên địa bàn để có hướng quy hoạch lâu dài.</t>
  </si>
  <si>
    <t xml:space="preserve"> Thực hiện nhiệm vụ, trách nhiệm, thẩm quyền của chủ thể kiểm tra, giám sát theo quy định tại Điểm 1.2.1, Khoản 1.2, Mục 1, Phần I Quy định số 30-QĐ/TW, ngày 26/7/2016 của Ban Chấp hành Trung ương quy định thi hành Chương VII và Chương VIII Điều lệ Đảng về công tác kiếm tra, giám sát, kỷ luật của Đảng</t>
  </si>
  <si>
    <t xml:space="preserve"> Có kế hoạch giám sát theo quy định tại Điểm 1.2.1, Khoản 1.2, Mục 1, Phần I Quy định số 30-QĐ/TW, ngày 26/7/2016 của Ban Chấp hành Trung ương quy định thi hành Điều lệ Đảng.</t>
  </si>
  <si>
    <t xml:space="preserve"> Thực hiện nhiệm vụ, trách nhiệm tại Điểm 1.2.1, Khoản 1.2, Mục 1, Phần I Quy định số 30-QĐ/TW, ngày 26/7/2016 của Ban Chấp hành Trung ương quy định thi hành Điều lệ Đảng về kỷ luật của Đảng viên vi phạm.</t>
  </si>
  <si>
    <t xml:space="preserve"> Giám sát theo quy định tại Khoản 1.2, Mục 1, Phần I Quy định số 30-QĐ/TW, ngày 26/7/2016 của Ban Chấp hành Trung ương  về công tác kiếm tra, giám sát.</t>
  </si>
  <si>
    <t>Quy định 04-QĐ/TW ngày 25/7/2018 Quy định: Nhiệm vụ chính của Văn phòng Tỉnh ủy ?</t>
  </si>
  <si>
    <t xml:space="preserve"> Phối hợp; Thực hiện một số nhiệm vụ khác do ban thường vụ tỉnh uỷ, thường trực tỉnh uỷ giao </t>
  </si>
  <si>
    <t xml:space="preserve">Nghiên cứu, đề xuất và thực hiện; Hướng dẫn, kiểm tra, giám sát; Thẩm định, thẩm tra; Phối hợp; Thực hiện một số nhiệm vụ khác do ban thường vụ tỉnh uỷ, thường trực tỉnh uỷ giao </t>
  </si>
  <si>
    <t xml:space="preserve">Thẩm định, thẩm tra; Phối hợp; Thực hiện một số nhiệm vụ khác do ban thường vụ tỉnh uỷ, thường trực tỉnh uỷ giao </t>
  </si>
  <si>
    <t>Quy định 04-QĐ/TW ngày 25/7/2018 của Ban Bí thư Trung ương Đảng quy định chức năng của Ban Tổ chức Tỉnh ủy là nội dung nào?</t>
  </si>
  <si>
    <t>Là cơ quan tham mưu, giúp việc của tỉnh uỷ mà trực tiếp, thường xuyên là ban thường vụ tỉnh uỷ và thường trực tỉnh uỷ về công tác tố chức xây dựng đảng.</t>
  </si>
  <si>
    <t xml:space="preserve">Tham mưu giúp việc của ban thường vụ tỉnh uỷ và thường trực tỉnh uỷ về công tác tố chức. </t>
  </si>
  <si>
    <t>Là cơ quan chuyên môn, nghiệp vụ về công tác tổ chức cán bộ, đảng viên, bảo vệ chính trị nội bộ trong tỉnh.</t>
  </si>
  <si>
    <t>Là cơ quan chuyên môn, nghiệp vụ về công tác tổ chức cán bộ, đảng viên, bảo vệ chính trị nội bộ, tố chức bộ máy, biên chế của hệ thống chính trị trong tỉnh.</t>
  </si>
  <si>
    <t>Tham mưu nghiệp vụ về công tác bảo vệ chính trị nội bộ, tố chức bộ máy, biên chế của hệ thống chính trị trong tỉnh.</t>
  </si>
  <si>
    <t>Tham mưu công tác đảng viên, biên chế của hệ thống chính trị trong tỉnh.</t>
  </si>
  <si>
    <t xml:space="preserve">Là cơ quan xếp lương đối vói cán bộ, công chức, viên chức của tỉnh uỷ theo phân cấp. </t>
  </si>
  <si>
    <t xml:space="preserve">Là cơ quan thường trực về công tác thi đua, khen thưởng theo phân cấp. </t>
  </si>
  <si>
    <t xml:space="preserve">Là cơ quan thường trực về công tác thi đua, khen thưởng, tuyển dụng, nâng ngạch, xếp lương đối vói cán bộ, công chức, viên chức của tỉnh uỷ theo phân cấp. </t>
  </si>
  <si>
    <t xml:space="preserve">Là cơ quan tuyển dụng, nâng ngạch đối vói cán bộ, công chức, viên chức theo phân cấp. </t>
  </si>
  <si>
    <t>Quy định 04-QĐ/TW ngày 25/7/2018 của Ban Bí thư Trung ương Đảng quy định chức năng của Ban Tổ chức Tỉnh ủy gồm những nội dung nào?</t>
  </si>
  <si>
    <t>Cả 3 phương án A, B và C đều đúng</t>
  </si>
  <si>
    <t>Quy định 04-QĐ/TW ngày 25/7/2018 của Ban Bí thư Trung ương Đảng quy định: Cơ quan Ban Tổ chức Tỉnh ủy được lập không vượt quá mấy phòng chuyên môn ?</t>
  </si>
  <si>
    <t xml:space="preserve"> 3 phòng chuyên môn</t>
  </si>
  <si>
    <t>5 phòngchuyên môn</t>
  </si>
  <si>
    <t>4 phòng chuyên môn</t>
  </si>
  <si>
    <t>6 phòng chuyên môn</t>
  </si>
  <si>
    <t>Quy định 04-QĐ/TW ngày 25/7/2018 của Ban Bí thư Trung ương Đảng quy định: Đơn vị nào được xem xét quyết định lập phòng chuyên môn của Ban Tổ chức Tỉnh ủy?</t>
  </si>
  <si>
    <t xml:space="preserve">Ban thường vụ tỉnh uỷ, thành uỷ xem xét, quyết định </t>
  </si>
  <si>
    <t xml:space="preserve">Ban chấp hành Đảng bộ Tỉnh xem xét, quyết định </t>
  </si>
  <si>
    <t xml:space="preserve">Ban Tổ chức Trung ương xem xét, quyết định </t>
  </si>
  <si>
    <t xml:space="preserve">Thường trực tỉnh uỷ xem xét, quyết định </t>
  </si>
  <si>
    <t>Quy định 04-QĐ/TW ngày 25/7/2018 của Ban Bí thư Trung ương Đảng quy định: Nhiệm vụ hướng dẫn, kiểm tra, giám sát của Ban Tổ chức Tỉnh ủy gồm những nội dung nào?</t>
  </si>
  <si>
    <t xml:space="preserve">Chủ trì hoặc phối họp với các cơ quan liên quan kiếm tra, giám sát công tác tố chức, cán bộ, đảng viên, bảo vệ chính trị nội bộ, thi hành Điều lệ Đảng; việc thực hiện phân công, phân cấp quản lý tố chức bộ máy, cán bộ, công chức, viên chức và biên chế của hệ thống chính trị tại địa phương theo phân cấp và theo quy định của ban thường vụ tỉnh uỷ. </t>
  </si>
  <si>
    <t xml:space="preserve">Hướng dẫn nghiệp vụ và kiểm tra, giám sát việc thực hiện công tác xây dựng, phát triển tố chức đảng, đảng viên, quản lý hồ sơ cán bộ, công chức, viên chức, hồ sơ đảng viên, cơ sở dữ liệu đảng viên, giới thiệu sinh hoạt đảng, xét tặng huy hiệu Đảng, cấp phát thẻ đảng viên, xoá tên đảng viên, giải quyết khiếu nại và vấn đề đảng tịch cho đảng viên trong đảng bộ; công tác bảo vệ chính trị nội bộ; quản lý biên chế của các cơ quan, tố chức đảng trực thuộc tỉnh uỷ. </t>
  </si>
  <si>
    <t xml:space="preserve">Hướng dẫn, kiếm tra, giám sát việc thực hiện chế độ, chính sách và công tác bảo vệ, chăm sóc sức khoẻ cán bộ các huyện, quận, thị xã, thành phố trực thuộc tỉnh; các sở, ban, ngành của tỉnh theo phân cấp quản lý. </t>
  </si>
  <si>
    <t>Quy định 04-QĐ/TW ngày 25/7/2018 của Ban Bí thư Trung ương Đảng quy định một trong những nhiệm vụ Thẩm định, thẩm tra của Ban Tổ chức Tỉnh ủy là nội dung nào?</t>
  </si>
  <si>
    <t xml:space="preserve">Thẩm định các đề án, văn bản về tổ chức xây dựng đảng, về cán bộ, công chức, viên chức, đảng viên, bảo vệ chính trị nội bộ và về tố chức bộ máy, biên chế của các tổ chức trong hệ thống chính trị trước khi trình tỉnh uỷ, ban thường vụ tỉnh uỷ, thường trực tỉnh uỷ. </t>
  </si>
  <si>
    <t xml:space="preserve">Thẩm định hồ sơ bảo vệ chính trị nội bộ và về tố chức bộ máy, biên chế của các cá nhân trong hệ thống chính trị trước khi trình, thường trực tỉnh uỷ. </t>
  </si>
  <si>
    <t xml:space="preserve">Thẩm định về tố chức bộ máy, biên chế của các tổ chức trong hệ thống chính trị trước khi trình ban thường vụ tỉnh uỷ, thường trực tỉnh uỷ. </t>
  </si>
  <si>
    <t xml:space="preserve">Thẩm định các đề án, văn bản về tổ chức xây dựng đảng trước khi trình tỉnh uỷ, ban thường vụ tỉnh uỷ. </t>
  </si>
  <si>
    <t xml:space="preserve">Tham gia ý kiến đối với đề án, văn bản về tổ chức bộ máy, cán bộ, công chức, viên chức trong tỉnh quyết định theo phân cấp. </t>
  </si>
  <si>
    <t xml:space="preserve">Tham gia ý kiến đối với đề án các sở, ban, ngành và các cơ quan trong tỉnh quyết định theo phân cấp. </t>
  </si>
  <si>
    <t>Tham gia ý kiến với Hội đồng nhân dân,  Ủy ban nhân dân trong tỉnh</t>
  </si>
  <si>
    <t xml:space="preserve">Bồi dưỡng, bố trí, sử dụng, bổ nhiệm, bổ nhiệm lại, điều động, luân chuyến, miễn nhiệm, khen thưởng, kỷ luật và thực hiện chính sách cán bộ trước khi trình tỉnh uỷ, ban thường vụ tỉnh uỷ, thường trực tỉnh uỷ. </t>
  </si>
  <si>
    <t xml:space="preserve">Thấm định nhân sự quy hoạch, đào tạo, bồi dưỡng, bố trí, sử dụng, bổ nhiệm, bổ nhiệm lại, điều động, luân chuyến, miễn nhiệm cán bộ trước khi trình tỉnh uỷ, ban thường vụ tỉnh uỷ, thường trực tỉnh uỷ. </t>
  </si>
  <si>
    <t xml:space="preserve">Chủ trì, phối hợp với các cơ quan liên quan thấm định nhân sự quy hoạch, đào tạo, bồi dưỡng, bố trí, sử dụng, bổ nhiệm, bổ nhiệm lại, điều động, luân chuyến, miễn nhiệm, khen thưởng, kỷ luật và thực hiện chính sách cán bộ trước khi trình tỉnh uỷ, ban thường vụ tỉnh uỷ, thường trực tỉnh uỷ. </t>
  </si>
  <si>
    <t xml:space="preserve">Thấm định nhân sự khen thưởng, kỷ luật và thực hiện chính sách cán bộ trước khi trình tỉnh uỷ, ban thường vụ tỉnh uỷ, thường trực tỉnh uỷ. </t>
  </si>
  <si>
    <t xml:space="preserve">Xác minh đối với cán bộ, công chức, viên chức, đảng viên có vấn đề về chính trị theo quy định. </t>
  </si>
  <si>
    <t xml:space="preserve">Chủ trì thẩm tra, đảng viên có vấn đề về chính trị theo quy định. </t>
  </si>
  <si>
    <t xml:space="preserve">Thẩm tra, xác minh đối với cán bộ, công chức có vấn đề về chính trị. </t>
  </si>
  <si>
    <t xml:space="preserve">Chủ trì thẩm tra, xác minh đối với cán bộ, công chức, viên chức, đảng viên có vấn đề về chính trị theo quy định. </t>
  </si>
  <si>
    <t>Quy định 10-QĐ/TU ngày 20/6/2019 của Ban Thuường vụ Tình ủy Lâm Đồng quy định nhiệm vụ  cơ bản của Ban Tổ chức Tỉnh ủy gồm những nội dung nào?</t>
  </si>
  <si>
    <t>Nghiên cứu, đề xuất thực hiện; Hướng dẫn kiểm tra, giám sát; Thẩm định, thẩm tra; phối hợp; thực hiện một số nhiệm vụ khác do Ban Thường vụ, thường trực Tỉnh ủy giao</t>
  </si>
  <si>
    <t>Đề xuất thực hiện; Thẩm định, thẩm tra; phối hợp; thực hiện một số nhiệm vụ khác do Ban Thường vụ, thường trực Tỉnh ủy giao</t>
  </si>
  <si>
    <t xml:space="preserve"> Hướng dẫn kiểm tra, giám sát; Thẩm định, thẩm tra; thực hiện một số nhiệm vụ khác do Ban Thường vụ, thường trực Tỉnh ủy giao</t>
  </si>
  <si>
    <t>Quy định 10-QĐ/TU ngày 20/6/2019 của Ban Thuường vụ Tình ủy Lâm Đồng quy định: Quan hệ công tác giữa Ban Tổ chức Tỉnh ủy với cấp ủy, tổ chức Đảng trực thuộc Tỉnh ủy là quan hệ gì?</t>
  </si>
  <si>
    <t>Trao đổi trong thực hiện công tác chuyên môn, tổ chức và cán bộ theo phân cấp.</t>
  </si>
  <si>
    <t>Hướng dẫn trong thực hiện công tác chuyên môn, tổ chức và cán bộ theo phân cấp.</t>
  </si>
  <si>
    <t>Là quan hệ phối hợp, hướng dẫn trong thực hiện công tác chuyên môn.</t>
  </si>
  <si>
    <t>Phối hợp, trao đổi, hướng dẫn trong thực hiện công tác chuyên môn, tổ chức và cán bộ theo phân cấp</t>
  </si>
  <si>
    <t>Quy định 10-QĐ/TU ngày 20/6/2019 của Ban Thuường vụ Tình ủy Lâm Đồng quy định: Quan hệ công tác giữa Ban Tổ chức Tỉnh ủy với ban tổ chức cấp ủy cấp huyện và tương đương là quan hệ gì?</t>
  </si>
  <si>
    <t>Kiểm tra về chuyên môn, nghiệp vụ; đào tạo, bồi dưỡng, quy hoạch cán bộ.</t>
  </si>
  <si>
    <t>Hướng dẫn, kiểm tra về chuyên môn, nghiệp vụ; đào tạo, bồi dưỡng cán bộ.</t>
  </si>
  <si>
    <t>Hướng dẫn về nghiệp vụ công tác đảng viên; bồi dưỡng cán bộ.</t>
  </si>
  <si>
    <t>Giám sát về chuyên môn, nghiệp vụ; đào tạo, bồi dưỡng cán bộ.</t>
  </si>
  <si>
    <t>Quy định 46-QĐ/TW ngày 03/12/2021 của Ban Bí thư quy định: Ban Tổ chức Huyện ủy có  chức năng nào sau đây?</t>
  </si>
  <si>
    <t xml:space="preserve">Công tác tổ chức xây dựng Đảng gồm: Tổ chức, cán bộ, đảng viên, bảo vệ chính trị nội bộ; đồng thời là cơ quan chuyên môn, nghiệp vụ về công tác tổ chức, cán bộ, đảng viên, bảo vệ chính trị nội bộ của hệ thống chính trị trong huyện. </t>
  </si>
  <si>
    <t xml:space="preserve">Là cơ quan giúp việc huyện uỷ, trực tiếp và thường xuyên là ban thường vụ, thường trực huyện uỷ về công tác tổ chức xây dựng Đảng và hệ thống chính trị trong huyện. </t>
  </si>
  <si>
    <t xml:space="preserve">Là cơ quan tham mưu, giúp việc huyện uỷ, trực tiếp và thường xuyên là ban thường vụ, thường trực huyện uỷ về công tác tổ chức xây dựng Đảng gồm: Tổ chức, cán bộ, đảng viên, bảo vệ chính trị nội bộ; đồng thời là cơ quan chuyên môn, nghiệp vụ về công tác tổ chức, cán bộ, đảng viên, bảo vệ chính trị nội bộ của hệ thống chính trị trong huyện. </t>
  </si>
  <si>
    <t xml:space="preserve">Tham mưu, giúp việc huyện uỷ đồng thời là cơ quan chuyên môn, nghiệp vụ về công tác tổ chức, cán bộ, đảng viên, bảo vệ chính trị nội bộ của hệ thống chính trị trong huyện. </t>
  </si>
  <si>
    <t>Quy định 46-QĐ/TW ngày 03/12/2021 của Ban Bí thư quy định: Nhiệm vụ của Ban tổ chức Huyện ủy. Một trong những nhiệm vụ nghiên cứu, đề xuất và thực hiện của Ban Tổ chức Huyện ủy là nội dung nào?</t>
  </si>
  <si>
    <t>Chuẩn bị hoặc tham gia chuẩn bị nghị quyết đại hội, các nghị quyết, quyết định, chỉ thị, quy định, quy chế, kết luận, chương trình, kể hoạch của huyện uỷ, ban thường vụ huyện uỷ về công tác tổ chức, cán bộ, đảng viên, bảo vệ chính trị nội bộ.</t>
  </si>
  <si>
    <t xml:space="preserve"> Thẩm định, thẩm tra; Phối họp; Thực hiện các nhiệm vụ khác do ban thường vụ, thường trực huyện uỷ giao.</t>
  </si>
  <si>
    <t>Nghiên cứu, đề xuất và thực hiện ; Hướng dẫn, kiểm tra, giám sát do Huyện ủy giao.</t>
  </si>
  <si>
    <t xml:space="preserve"> Hướng dẫn, kiểm tra, giám sát thực hiện các nhiệm vụ khác do ban thường vụ huyện uỷ giao.</t>
  </si>
  <si>
    <t>Xây dựng các đề án bảo vệ chính trị nội bộ đảng thuộc thẩm quyền quyết định của ban thường vụ, huyện uỷ.</t>
  </si>
  <si>
    <t>Xây dựng các đề án về tổ chức, cán bộ, công chức, viên chức, đảng viên, bảo vệ chính trị nội bộ đảng thuộc thẩm quyền quyết định của ban thường vụ, huyện uỷ.</t>
  </si>
  <si>
    <t>Xây dựng các đề án về tổ chức, cán bộ, công chức, viên chức thuộc thẩm quyền quyết định của ban thường vụ, huyện uỷ.</t>
  </si>
  <si>
    <t>Xây dựng các đề án đảng viên thuộc thẩm quyền quyết định của ban thường vụ, huyện uỷ.</t>
  </si>
  <si>
    <t>Quy định 46-QĐ/TW ngày 03/12/2021 của Ban Bí thư quy định nhiệm vụ của Ban tổ chức Huyện ủy. Một trong những nhiệm vụ nghiên cứu, đề xuất và thực hiện của Ban Tổ chức Huyện ủy là nội dung nào?</t>
  </si>
  <si>
    <t>Tham mưu về công tác cán bộ, công chức, viên chức thuộc diện ban thường vụ, huyện uỷ quản lý.</t>
  </si>
  <si>
    <t xml:space="preserve">Tham mưu về công tác cán bộ, công chức, viên chức thuộc diện ban thường vụ, huyện uỷ quản lý; quản lý cán bộ, công chức, viên chức, người lao động của các cơ quan đảng, Mặt trận Tổ quốc và các đoàn thể chính trị - xã hội huyện theo phân cấp quản lý. </t>
  </si>
  <si>
    <t xml:space="preserve">Tham mưu về  Mặt trận Tổ quốc và các đoàn thể chính trị - xã hội huyện theo phân cấp quản lý. </t>
  </si>
  <si>
    <t>Cụ thể hoá và triển khai các văn bản của cấp trên, của huyện uỷ và ban thường vụ huyện uỷ về công tác tổ chức, cán bộ, công chức, viên chức, đảng viên, bảo vệ chính trị nội bộ. Thực hiện chế độ, chính sách đối với cán bộ, công chức, viên chức thuộc diện huyện uỷ, ban thường vụ huyện uỷ quản lý; cán bộ, công chức, viên chức ở các cơ quan đảng, Mặt trận Tổ quốc và các đoàn thể chính trị - xã hội huyện. Phối hợp với các cơ quan chức năng, cơ sở y tế thực hiện việc bảo vệ, chăm sóc sức khoẻ đối với cán bộ, công chức, viên chức theo quy định.</t>
  </si>
  <si>
    <t>Giải quyết các vấn đề về đảng tịch. Quản lý hồ sơ cán bộ, công chức, viên chức thuộc diện ban thường vụ, huyện uỷ quản lý.</t>
  </si>
  <si>
    <t xml:space="preserve">Quản lý hồ sơ cán bộ, công chức, viên chức, đảng viên có vấn đề về chính trị theo quy định. </t>
  </si>
  <si>
    <t xml:space="preserve">Tham mưu, giải quyết các vấn đề về đảng tịch. Quản lý hồ sơ cán bộ, công chức, viên chức thuộc diện ban thường vụ, huyện uỷ quản lý; quản lý hồ sơ cán bộ, công chức, viên chức, đảng viên có vấn đề về chính trị theo quy định. </t>
  </si>
  <si>
    <t>Quản lý hồ sơ cán bộ, công chức, viên chức thuộc diện ban thường vụ, huyện uỷ quản lý theo quy định.</t>
  </si>
  <si>
    <t>Thực hiện công tác tổ chức, cán bộ, công chức, viên chức thuộc khối đảng và đoàn thể của huyện.</t>
  </si>
  <si>
    <t>Thực hiện công tác thống kê cơ bản về công tác xây dựng chi bộ, đảng bộ; về công tác tổ chức, cán bộ, công chức, viên chức thuộc khối đảng và đoàn thể của huyện.</t>
  </si>
  <si>
    <t>Thực hiện công tác thống kê cơ bản về công tác xây dựng chi bộ, đảng bộ thuộc khối đảng và đoàn thể của huyện.</t>
  </si>
  <si>
    <t xml:space="preserve">Quản lý hồ sơ đảng viên có vấn đề về chính trị theo quy định. </t>
  </si>
  <si>
    <t xml:space="preserve">Là cơ quan thường trực về công tác thi đua, khen thưởng của huyện uỷ. </t>
  </si>
  <si>
    <t xml:space="preserve">Là cơ quan khen thưởng của Mặt trận Tổ quốc. </t>
  </si>
  <si>
    <t xml:space="preserve">Là cơ quan khen thưởng của các đoàn thể huyện. </t>
  </si>
  <si>
    <t xml:space="preserve">Là cơ quan xét khen thưởng các cơ quan trong huyện </t>
  </si>
  <si>
    <t xml:space="preserve">Tổng kết 5 năm về công tác triển khai thực hiện Nghị quyết trong huyện. </t>
  </si>
  <si>
    <t xml:space="preserve">Sơ kết, tổng kết về công tác tổ chức xây dựng Đảng. </t>
  </si>
  <si>
    <t xml:space="preserve">Tổ chức các phong trào thi đua trong huyện. </t>
  </si>
  <si>
    <t>Quy định 46-QĐ/TW ngày 03/12/2021 của Ban Bí thư quy định: Nhiệm vụ hướng dẫn kiểm tra, giám sát của Ban Tổ chức Huyện ủy gồm các nội dung nào?</t>
  </si>
  <si>
    <t xml:space="preserve">Công tác tổ chức, cán bộ, công chức, viên chức, đảng viên, bảo vệ chính trị nội bộ, thi hành Điều lệ Đảng đối với các cấp uỷ cơ sờ trực thuộc huyện uỷ; các cơ quan đảng, Mặt trận Tổ quốc và các đoàn thể chính trị - xã hội huyện. </t>
  </si>
  <si>
    <t>Nghiệp vụ công tác tổ chức, cán bộ, đảng viên, bảo vệ chính trị nội bộ cho đội ngũ cán bộ làm công tác tổ chức của cơ quan, đơn vị trực thuộc huyện uỷ.</t>
  </si>
  <si>
    <t>Công tác phát triển đảng viên, quản lý hồ sơ đảng viên, giới thiệu sinh hoạt đảng, giải quyết khiếu nại, xoá tên đảng viên và vấn đề đảng tịch cho đảng viên. Quản lý hồ sơ cán bộ, công chức, viên chức thuộc khối Đảng, Mặt trận Tổ quốc và các đoàn thể chính trị - xã hội.</t>
  </si>
  <si>
    <t>Quy định 46-QĐ/TW ngày 03/12/2021 của Ban Bí thư quy định: Biên chế của Ban Tổ chức Huyện ủy do cấp nào xem xét, quyết định ?</t>
  </si>
  <si>
    <t>Thường trực Tỉnh ủy</t>
  </si>
  <si>
    <t>Quy định 46-QĐ/TW ngày 03/12/2021 của Ban Bí thư quy định: Nhiệm vụ thẩm định, thẩm tra của Ban Tổ chức Huyện ủy. Một trong số nhiệm vụ  thẩm định, thẩm tra đó là nội dung nào?</t>
  </si>
  <si>
    <t>Các đề án, văn bản về tổ chức, cán bộ, công chức, viên chức, đảng viên, bảo vệ chính trị nội bộ của cấp uỷ cơ sở, Mặt trận Tổ quốc và các đoàn thể chính trị - xã hội, cơ quan, đơn vị trực thuộc huyện uỷ trước khi trình ban thường vụ, huyện uỷ.</t>
  </si>
  <si>
    <t>Hồ sơ cán bộ, công chức, viên chức. Mặt trận Tổ quốc và các đoàn thể chính trị - xã hội trước khi trình ban thường vụ, huyện uỷ.</t>
  </si>
  <si>
    <t>Các văn bản về đảng viên, về cán bộ thuộc Ban Thường vụ Huyện ủy quản lý trước khi trình ban thường vụ.</t>
  </si>
  <si>
    <t>Các văn bản về bảo vệ chính trị nội bộ của cấp uỷ cơ sở, cơ quan, đơn vị trực thuộc huyện uỷ trước khi trình huyện uỷ.</t>
  </si>
  <si>
    <t xml:space="preserve">Trình Thường trực Huyện ủy bổ nhiệm lại, điều động, luân chuyển, giới thiệu ứng cử, miễn nhiệm, khen thưởng, kỷ luật, thực hiện chính sách cán bộ theo phân cấp. </t>
  </si>
  <si>
    <t xml:space="preserve">Thẩm định và trình thường trực huyện uỷ, ban thường vụ về nhân sự dự kiến quy hoạch, đào tạo, bồi dưỡng, bố trí, sử dụng, bổ nhiệm, bổ nhiệm lại, điều động, luân chuyển, giới thiệu ứng cử, miễn nhiệm, khen thưởng, kỷ luật, thực hiện chính sách cán bộ theo phân cấp quản lý và danh sách kết nạp đảng viên. </t>
  </si>
  <si>
    <t xml:space="preserve">Trình thường trực huyện uỷ, ban thường vụ  khen thưởng, kỷ luật, thực hiện chính sách cán bộ theo phân cấp quản lý và danh sách kết nạp đảng viên. </t>
  </si>
  <si>
    <t xml:space="preserve">Kiểm tra đảng viên có dấu hiệu vi phạm theo quy định. </t>
  </si>
  <si>
    <t xml:space="preserve">Xác minh lý lịch cán bộ, công chức, viên chức xin vào đảng theo quy định. </t>
  </si>
  <si>
    <t xml:space="preserve">Xác minh cán bộ, công chức có vấn đề về chính trị. </t>
  </si>
  <si>
    <t xml:space="preserve">Thẩm tra, xác minh đối với cán bộ, công chức, viên chức, đảng viên có vấn đề về chính trị theo quy định. </t>
  </si>
  <si>
    <t xml:space="preserve">Theo dõi số đảng viên bị xóa tên báo cáo Thường trực Huyện ủy. </t>
  </si>
  <si>
    <t xml:space="preserve">Thẩm định hồ sơ xoá tên trong danh sách đảng viên và cho ra khỏi Đảng. </t>
  </si>
  <si>
    <t xml:space="preserve">Thống kê đảng viên bỏ đảng và bị xóa tên theo điều 8, Điều lệ Đảng. </t>
  </si>
  <si>
    <t xml:space="preserve">Rà soát đảng viên bỏ sinh hoạt Đảng để xử lý kỉ luật. </t>
  </si>
  <si>
    <t>Tham gia góp ý đề án, văn bản về tổ chức và các phòng, ban, ngành của huyện.</t>
  </si>
  <si>
    <t>Rà soát văn bản liên quan đến công tác tổ chức trước khi trình Ban Thường vụ huyện ủy.</t>
  </si>
  <si>
    <t>Tham gia thẩm định đề án, văn bản về tổ chức, cán bộ, công chức, viên chức của Hộỉ đồng nhân dân, Uỷ ban nhân dân, các phòng, ban, ngành của huyện.</t>
  </si>
  <si>
    <t>Quy định 04-QĐ/TW ngày 25/7/2018 của Ban Bí thư Trung ương Đảng quy định: Các chức năng cơ quan Ủy ban kiểm tra Tỉnh ủy?</t>
  </si>
  <si>
    <t xml:space="preserve">Là cơ quan tham mưu, giúp việc uỷ ban kiếm tra tỉnh uỷ thực hiện các nhiệm vụ, quyền hạn về công tác kiểm tra, giám sát và thi hành kỷ luật của đảng trong đảng bộ tỉnh theo quy định của Điều lệ Đảng; thực hiện các nhiệm vụ do tỉnh uỷ, ban thường vụ tỉnh uỷ giao. </t>
  </si>
  <si>
    <t xml:space="preserve">Là cơ quan chuyên môn, nghiệp vụ về công tác kiếm tra, giám sát và thi hành kỷ luật trong đảng của tỉnh uỷ, uỷ ban kiếm tra tỉnh uỷ. </t>
  </si>
  <si>
    <t>Cả 2 phương án A, B đều đúng</t>
  </si>
  <si>
    <t>Quy định 04-QĐ/TW ngày 25/7/2018 của Ban Bí thư Trung ương Đảng quy định: Chức năng của cơ quan Ủy ban kiểm tra Tỉnh ủy. Một trong những chức năng đó là nội dung nào sau đây?</t>
  </si>
  <si>
    <t>Là cơ quan tham mưu, giúp việc uỷ ban kiếm tra tỉnh uỷ và Văn phòng Tỉnh ủy</t>
  </si>
  <si>
    <t xml:space="preserve">Là cơ quan chuyên thi hành kỷ luật trong đảng của tỉnh uỷ, uỷ ban kiếm tra tỉnh uỷ. </t>
  </si>
  <si>
    <t xml:space="preserve">Là cơ quan giám sát và thi hành kỷ luật trong đảng của tỉnh uỷ. </t>
  </si>
  <si>
    <t xml:space="preserve">Là cơ quan kiếm tra việc thi hành kỷ luật trong đảng. </t>
  </si>
  <si>
    <t>Quy định 04-QĐ/TW ngày 25/7/2018 của Ban Bí thư Trung ương Đảng quy định: Cơ quan Ủy ban kiểm tra Tỉnh ủy tại điều nào?</t>
  </si>
  <si>
    <t>Điều 7</t>
  </si>
  <si>
    <t>Quy định 04-QĐ/TW ngày 25/7/2018 của Ban Bí thư Trung ương Đảng quy định: Nhiệm vụ nghiên cứu, đề xuất và thực hiện của cơ quan Ủy ban kiểm tra Tỉnh ủy. Một trong những nhiệm vụ nghiên cứu, đề xuất và thực hiện là nội dung nào?</t>
  </si>
  <si>
    <t>Tố chức thực hiện chương trình, kế hoạch hằng năm do uỷ ban kiểm tra tỉnh uỷ quyết định.</t>
  </si>
  <si>
    <t>Tổ chức thực hiện chức năng, nhiệm vụ, quyền hạn của uỷ ban kiểm tra tỉnh uỷ được quy định trong Điều lệ Đảng, quy chế làm việc của uỷ ban kiểm tra tỉnh uỷ; tố chức thực hiện chương trình, kế hoạch hằng năm do uỷ ban kiểm tra tỉnh uỷ quyết định.</t>
  </si>
  <si>
    <t>Thực hiện của quy chế làm việc của uỷ ban kiểm tra tỉnh uỷ; do uỷ ban kiểm tra tỉnh uỷ quyết định.</t>
  </si>
  <si>
    <t xml:space="preserve">Thực hiện nhiệm vụ  hằng năm do uỷ ban kiểm tra tỉnh uỷ quyết định. </t>
  </si>
  <si>
    <t xml:space="preserve">Thực hiện tốt trách nhiệm, thẩm quyền trong công tác phòng, chống tham nhũng theo quy định của Bộ Chính trị. </t>
  </si>
  <si>
    <t xml:space="preserve">Nghiên cứu, đề xuất uỷ ban kiểm tra thực hiện các nhiệm vụ kiểm tra, giám sát đối với tố chức đảng và đảng viên theo quy định tại Điều 30 và Điều 32, Điều lệ Đảng; thực hiện trách nhiệm, thẩm quyền trong công tác phòng, chống tham nhũng theo quy định của Bộ Chính trị. </t>
  </si>
  <si>
    <t xml:space="preserve">Nghiêm túc thực hiện Điều 30 và Điều 32, Điều lệ Đảng; thực hiện trách nhiệm, thẩm quyền trong công tác phòng, chống tham nhũng. </t>
  </si>
  <si>
    <t xml:space="preserve">Kiểm tra, xem xét, xử lý kỷ luật tổ chức đảng và đảng viên vi phạm theo thấm quyền; tố chức thực hiện chương trình, kế hoạch kiểm tra, giám sát của uỷ ban kiếm tra tỉnh uỷ. </t>
  </si>
  <si>
    <t xml:space="preserve">Chủ trì, phối hợp với các cơ quan tham mưu, giúp việc tỉnh uỷ đề xuất tỉnh uỷ, ban thường vụ tỉnh uỷ, uỷ ban kiếm tra tỉnh uỷ thành lập đoàn kiểm tra giải quyết tố cáo, khiếu nại kỷ luật đảng; xem xét, xử lý kỷ luật tổ chức đảng và đảng viên vi phạm theo thấm quyền; tố chức thực hiện chương trình, kế hoạch kiểm tra, giám sát của tỉnh uỷ, uỷ ban kiếm tra tỉnh uỷ. </t>
  </si>
  <si>
    <t>Thành lập đoàn kiểm tra giải quyết tố cáo, khiếu nại kỷ luật đảng; xem xét, xử lý kỷ luật tổ chức đảng và đảng viên vi phạm theo thấm quyền.</t>
  </si>
  <si>
    <t xml:space="preserve">Thành lập đoàn kiểm tra việc thực hiện chương trình, kế hoạch kiểm tra, giám sát của tỉnh uỷ, uỷ ban kiếm tra tỉnh uỷ. </t>
  </si>
  <si>
    <t>Đề xuất ý kiến đóng góp vào sự lãnh đạo, chỉ đạo chung của tỉnh uỷ, ban thường vụ tỉnh uỷ về công tác kiểm tra, giám sát và thi hành kỷ luật đảng trong đảng bộ.</t>
  </si>
  <si>
    <t>Chỉ đạo về công tác kiểm tra, giám sát và thi hành kỷ luật đảng trong đảng bộ.</t>
  </si>
  <si>
    <t>Đóng góp vào sự lãnh đạo, chỉ đạo chung của tỉnh uỷ, ban thường vụ tỉnh uỷ về công tác kiểm tra, giám sát đảng viên trong đảng bộ.</t>
  </si>
  <si>
    <t>Xây dựng kế hoạch kiểm tra, giám sát và thi hành kỷ luật đảng trong đảng bộ.</t>
  </si>
  <si>
    <t xml:space="preserve">Giúp ban thường vụ tỉnh uỷ sơ kết, tổng kết việc kỷ luật đảng viên vi phạm. </t>
  </si>
  <si>
    <t xml:space="preserve">Thực hiện sơ kết, tổng kết về công tác kiếm tra, giám sát trong tổ chức đảng. </t>
  </si>
  <si>
    <t xml:space="preserve">Thực hiện thông tin tuyên truyền về công tác kiếm tra, giám sát và kỷ luật đảng; giúp ban thường vụ tỉnh uỷ và uỷ ban kiếm tra tỉnh uỷ sơ kết, tổng kết về công tác kiếm tra, giám sát và thi hành kỷ luật đảng. </t>
  </si>
  <si>
    <t xml:space="preserve">Giúp uỷ ban kiếm tra tỉnh uỷ sơ kết, tổng kết về công tác kiếm tra, giám sát. </t>
  </si>
  <si>
    <t>Quy định 04-QĐ/TW ngày 25/7/2018 của Ban Bí thư Trung ương Đảng quy định: Một trong những nhiệm vụ nghiên cứu, đề xuất và thực hiện của cơ quan Ủy ban kiểm tra Tỉnh ủy là nội dung nào?</t>
  </si>
  <si>
    <t>Tích cực ứng dụng công nghệ thông tin vào công tác kiếm tra, giám sát, kỷ luật đảng.</t>
  </si>
  <si>
    <t xml:space="preserve">Nghiên cứu, ứng dụng công nghệ thông tin vào công tác kiếm tra, giám sát, kỷ luật đảng của uỷ ban kiểm tra và cơ quan uỷ ban kiểm tra tỉnh uỷ. Thực hiện việc thống kê, báo cáo định kỳ và đột xuất với ban thường vụ tỉnh uỷ, Ủy ban Kiểm tra Trung ương theo quy định. </t>
  </si>
  <si>
    <t xml:space="preserve">Thực hiện việc thống kê, báo cáo định kỳ và đột xuất với ủy ban Kiểm tra Trung ương theo quy định. </t>
  </si>
  <si>
    <t>Quy định 04-QĐ/TW ngày 25/7/2018 của Ban Bí thư Trung ương Đảng quy định: Nội dung của việc thẩm định, thẩm tra của cơ quan Ủy ban kiểm tra Tỉnh ủy?</t>
  </si>
  <si>
    <t xml:space="preserve">Thẩm định đề án, văn bản của các cơ quan đảng, nhà nước, Mặt trận Tố quốc và các đoàn thế chính trị - xã hội trong tỉnh về những nội dung liên quan đến công tác kiếm tra, giám sát và thi hành kỷ luật đảng khi có yêu cầu. </t>
  </si>
  <si>
    <t xml:space="preserve">Xây dựng đề án, văn bản của các cơ quan đảng, nhà nước về những nội dung liên quan đến công tác kiếm tra, giám sát khi có yêu cầu. </t>
  </si>
  <si>
    <t xml:space="preserve">Kiểm tra những nội dung liên quan đến công tác giám sát và thi hành kỷ luật đảng khi tổ chức đảng có yêu cầu. </t>
  </si>
  <si>
    <t>Quy định 04-QĐ/TW ngày 25/7/2018 của Ban Bí thư Trung ương Đảng quy định: Nhiệm vụ phối hợp của cơ quan Ủy ban kiểm tra Tỉnh ủy. Một trong những nhiệm vụ phối hợp đó là nội dung nào?</t>
  </si>
  <si>
    <t xml:space="preserve">Với các cơ quan liên quan trong xây dựng và thực hiện quy chế phối hợp về công tác kiếm tra, giám sát và thi hành kỷ luật đảng. </t>
  </si>
  <si>
    <t xml:space="preserve">Thực hiện quy chế phối hợp về công tác kiếm tra, giám sát. </t>
  </si>
  <si>
    <t xml:space="preserve">Thực hiện quy chế phối hợp về thi hành kỷ luật đảng. </t>
  </si>
  <si>
    <t xml:space="preserve">Thực hiện nhiệm vụ  kỷ luật đảng viên. </t>
  </si>
  <si>
    <t xml:space="preserve">Thực hiện quy chế phối hợp về thi hành kỷ luật đảng khi có yêu cầu. </t>
  </si>
  <si>
    <t>Với văn phòng tỉnh uỷ giúp tỉnh uỷ, ban thường vụ tỉnh uỷ theo dõi, kiếm tra, giám sát việc thực hiện quy chế làm việc của tỉnh uỷ, ban thường vụ tỉnh uỷ.</t>
  </si>
  <si>
    <t>Cả 2 phương án B, C đúng</t>
  </si>
  <si>
    <t>Theo dõi, kiếm tra việc thực hiện quy chế làm việc của tỉnh uỷ.</t>
  </si>
  <si>
    <t>Theo dõi, giám sát việc thực hiện quy chế làm việc của ban thường vụ tỉnh uỷ.</t>
  </si>
  <si>
    <t>Phối hợp với văn phòng tỉnh uỷ giám sát việc thực hiện quy chế làm việc của tỉnh uỷ đã đề ra.</t>
  </si>
  <si>
    <t>Quy định 04-QĐ/TW ngày 25/7/2018 của Ban Bí thư Trung ương Đảng quy định: Nhiệm vụ phối hợp của cơ quan Ủy ban kiểm tra Tỉnh ủy là nội dung nào?</t>
  </si>
  <si>
    <t xml:space="preserve">Với các cơ quan liên quan trong xây dựng và thực hiện quy chế phối họp về công tác kiếm tra, giám sát và thi hành kỷ luật đảng. </t>
  </si>
  <si>
    <t xml:space="preserve">Với ban tố chức tỉnh uỷ trong công tác cán bộ theo quy định của ban thường vụ tỉnh uỷ về phân cấp quản lý cán bộ và giới thiệu cán bộ ứng cử; trong việc quản lý tổ chức bộ máy, biên chế và việc thực hiện chế độ, chính sách đối với cán bộ, công chức, viên chức, người lao động của cơ quan uỷ ban kiếm tra tỉnh uỷ; tham gia ý kiến về các trường hợp cán bộ, công chức, viên chức do cơ quan chức năng đề nghị khen thưởng theo phân cấp. </t>
  </si>
  <si>
    <t>Quy định 46-QĐ/TW ngày 03/12/2021 của Ban Bí thư Trung ương Đảng: Quy định Cơ quan Ủy ban kiểm tra Huyện ủy có chức năng nào?</t>
  </si>
  <si>
    <t>Là cơ quan thực hiện các nhiệm vụ do huyện uỷ, ban thường vụ huyện uỷ giao; đồng thời, là cơ quan chuyên môn, nghiệp vụ về công tác kiểm tra của huyện uỷ.</t>
  </si>
  <si>
    <t>Thực hiện chuyên môn, nghiệp vụ về công tác kiểm tra, giám sát và kỷ luật đảng của huyện uỷ.</t>
  </si>
  <si>
    <t>Là cơ quan tham mưu, giúp uỷ ban kiểm tra huyện uỷ thực hiện các nhiệm vụ, quyền hạn về công tác kiểm tra, giám sát và kỷ luật đảng trong đảng bộ huyện theo quy định của Điều lệ Đảng và thực hiện các nhiệm vụ do huyện uỷ, ban thường vụ huyện uỷ giao; đồng thời, là cơ quan chuyên môn, nghiệp vụ về công tác kiểm tra, giám sát và kỷ luật đảng của huyện uỷ.</t>
  </si>
  <si>
    <t>Là cơ quan tham mưu, giúp huyện uỷ thực hiện các nhiệm vụ, quyền hạn về công tác  kỷ luật đảng trong đảng bộ huyện.</t>
  </si>
  <si>
    <t>Quy định 46-QĐ/TW ngày 03/12/2021 của Ban Bí thư Trung ương Đảng: Quy định nhiệm vụ nghiên cứu, đề xuất và thực hiện của Cơ quan Ủy ban kiểm tra Huyện ủy. Một trong số nhiệm vụ nghiên cứu, đề xuất và thực hiện đó là nội dung nào?</t>
  </si>
  <si>
    <t xml:space="preserve">Chuẩn bị các vụ việc kiểm tra, giám sát, kỷ luật đảng; các báo cáo, đề án để uỷ ban kiểm tra huyện uỷ xem xét, quyết định theo thẩm quyền. </t>
  </si>
  <si>
    <t xml:space="preserve">Chuẩn bị báo cáo để uỷ ban kiểm tra huyện uỷ xem xét, quyết định. </t>
  </si>
  <si>
    <t xml:space="preserve">Chuẩn bị đề án để uỷ ban kiểm tra huyện uỷ xem xét, quyết định theo thẩm quyền. </t>
  </si>
  <si>
    <t xml:space="preserve">Kiểm tra, giám sát và thi hành kỷ luật đảng trong đảng bộ huyện; tham gia ý kiến các trường họp do cơ quan chức năng đề nghị khen thưởng. </t>
  </si>
  <si>
    <t>Tham gia ý kiến đóng góp vào sự lãnh đạo công tác kiểm tra, giám sát và thi hành kỷ luật đảng trong đảng bộ huyện</t>
  </si>
  <si>
    <t xml:space="preserve">Đề xuất ý kiến đóng góp vào sự lãnh đạo, chỉ đạo chung của huyện uỷ, ban thường vụ huyện uỷ đối với công tác kiểm tra, giám sát và thi hành kỷ luật đảng trong đảng bộ huyện; tham gia ý kiến các trường họp do cơ quan chức năng đề nghị khen thưởng. </t>
  </si>
  <si>
    <t xml:space="preserve">Thẩm định hồ sơ thi hành kỷ luật đảng trong đảng bộ huyện; tham gia ý kiến các trường họp do cơ quan chức năng đề nghị kỷ luật. </t>
  </si>
  <si>
    <t xml:space="preserve"> Tổng kết về công tác kiểm tra trong đảng bộ huyện.</t>
  </si>
  <si>
    <t xml:space="preserve"> Sơ kết, tổng kết về công tác kiểm tra, giám sát và thi hành kỷ luật đảng trong đảng bộ huyện.</t>
  </si>
  <si>
    <t xml:space="preserve"> Xây dựng báo cáo về công tác giám sát  trong đảng bộ huyện.</t>
  </si>
  <si>
    <t>Quy định 46-QĐ/TW ngày 03/12/2021 của Ban Bí thư Trung ương Đảng quy định nhiệm vụ nghiên cứu, đề xuất và thực hiện của Cơ quan Ủy ban kiểm tra Huyện ủy; Trong đó Ủy ban kiểm tra Huyện ủy cần thực hiện các nhiệm vụ:</t>
  </si>
  <si>
    <t>Xây dựng, tổ chức thực hiện chương trình, kế hoạch công tác tháng, quý, sáu tháng, một năm và sơ kết, tổng kết công tác của cơ quan uỷ ban kiểm tra huyện uỷ.</t>
  </si>
  <si>
    <t xml:space="preserve"> Xây dựng tổ chức, cán bộ, công chức và thực hiện chính sách đối với cán bộ, công chức cơ quan uỷ ban kiểm tra huyện uỷ.</t>
  </si>
  <si>
    <t xml:space="preserve">Kiểm tra, giám sát hoạt động của cán bộ, công chức cơ quan uỷ ban kiếm tra huyện uỷ và uỷ ban kiểm tra cấp uỷ trực thuộc huyện uỷ khi cần thiết. </t>
  </si>
  <si>
    <t>Cả 3 phương án A, B, C  đúng</t>
  </si>
  <si>
    <t>Quy định 46-QĐ/TW ngày 03/12/2021 của Ban Bí thư Trung ương Đảng: Quy định nhiệm vụ hướng dẫn, kiểm tra, giám sát của Cơ quan Ủy ban kiểm tra Huyện ủy?</t>
  </si>
  <si>
    <t>Hướng dẫn, kiểm tra, giám sát các cấp uỷ, tổ chức đảng, đảng viên thực hiện công tác kiểm tra, giám sát, thi hành kỷ luật đảng trong đảng bộ huyện;</t>
  </si>
  <si>
    <t xml:space="preserve">chỉ đạo, hưởng dẫn nghiệp vụ công tác kiểm tra, giám sát, thi hành kỷ luật đảng và các vấn đề liên quan khác cho uỷ ban Idem tra, tổ chức đảng cấp dưới và đảng viên. </t>
  </si>
  <si>
    <t>Hằng năm tổng kết công tác giám sát trong đảng bộ huyện.</t>
  </si>
  <si>
    <t>Cả 2 phương án A, B đúng</t>
  </si>
  <si>
    <t>Quy định 46-QĐ/TW ngày 03/12/2021 của Ban Bí thư Trung ương Đảng: Quy định nhiệm vụ thẩm định, thẩm tra của Cơ quan Ủy ban kiểm tra Huyện ủy?</t>
  </si>
  <si>
    <t>Tham mưu thi hành kỷ luật tổ chức đảng, đảng viên trong Đảng bộ huyện.</t>
  </si>
  <si>
    <t xml:space="preserve">Kiểm tra báo cáo kỷ luật đảng viên trước khi trình ban thường vụ, huyện uỷ. </t>
  </si>
  <si>
    <t>Thẩm tra lại việc thi hành kỷ luật đảng viên khi có đơn thư, trình ban thường vụ, huyện uỷ.</t>
  </si>
  <si>
    <t>Cả 3 phương án A, B, C sai</t>
  </si>
  <si>
    <t xml:space="preserve">Đề án, văn bản của các cơ quan đảng, chính quyền, Mặt trận Tổ quốc và các đoàn thể chính trị - xã hội về những nội dung liên quan đến công tác kiểm tra, giám sát và thi hành kỷ luật đảng trong đảng bộ huyện trước khi trình ban thường vụ, huyện uỷ. </t>
  </si>
  <si>
    <t>Giám sát việc triển khai thực hiện Nghị quyết trong đảng bộ huyện.</t>
  </si>
  <si>
    <t xml:space="preserve">Kiểm tra việc thi hành kỷ luật đảng viên trước khi trình ban thường vụ, huyện uỷ. </t>
  </si>
  <si>
    <t>Quy định 46-QĐ/TW ngày 03/12/2021 của Ban Bí thư Trung ương Đảng: Quy định nhiệm vụ phối hợp của Cơ quan Ủy ban kiểm tra Huyện ủy; một trong số các nhiệm vụ phối hợp đó là nội dung nào?</t>
  </si>
  <si>
    <t xml:space="preserve">Với văn phòng huyện uỷ giám sát việc thực hiện nội quy làm việc của huyện uỷ. </t>
  </si>
  <si>
    <t xml:space="preserve">Với ban tổ chức, văn phòng huyện uỷ và các cơ quan có liên quan theo dõi, giám sát việc thực hiện quy chế làm việc của huyện uỷ. </t>
  </si>
  <si>
    <t xml:space="preserve">Với các cơ quan có liên quan theo dõi thực hiện quy định thi hành Điều lệ Đảng báo cáo huyện uỷ. </t>
  </si>
  <si>
    <t xml:space="preserve">Với ban tổ chức kiểm tra việc thực hiện nghị quyết báo cáo huyện uỷ. </t>
  </si>
  <si>
    <t>Với ban tổ chức huyện uỷ trong công tác cán bộ, công chức theo phân cấp quản lý.</t>
  </si>
  <si>
    <t>Với Văn phòng quản lý tài chính theo phân cấp quản lý.</t>
  </si>
  <si>
    <t>Với ban tổ chức huyện uỷ rà soát hồ sơ theo phân cấp quản lý.</t>
  </si>
  <si>
    <t>Giúp thủ trưởng theo dõi công chức thực hiện nội quy cơ quan Huyện ủy.</t>
  </si>
  <si>
    <t xml:space="preserve">Cơ quan đôn đốc công chức thực hiện quy chế đã đề ra. </t>
  </si>
  <si>
    <t xml:space="preserve">Với các cơ quan thuộc khối nội chính thực hiện nhiệm vụ kiểm tra, giám sát và thi hành kỷ luật đảng. </t>
  </si>
  <si>
    <t xml:space="preserve">Phối hợp kiểm tra việc thực hiện nghị quyết báo cáo huyện uỷ. </t>
  </si>
  <si>
    <t>Kiểm tra, giám sát và kỷ luật đảng và cán bộ, công chức vi phạm.</t>
  </si>
  <si>
    <t xml:space="preserve">Với các cơ quan có liên quan đào tạo, bồi dưỡng chuyên môn, nghiệp vụ về công tác kiểm tra, giám sát và kỷ luật đảng cho cấp uỷ viên và cán bộ, công chức kiểm tra của cấp uỷ huyện và cấp uỷ trực thuộc huyện uỷ. </t>
  </si>
  <si>
    <t xml:space="preserve">Giám sát đảng viên thực hiện quyết định kỷ luật của đảng và các quy định thi hành Điều lệ Đảng. </t>
  </si>
  <si>
    <t>Quy định 46-QĐ/TW ngày 03/12/2021 của Ban Bí thư Trung ương Đảng: Quy định chức năng của Cơ quan Ban Tuyên giáo Huyện ủy là nội dung nào?</t>
  </si>
  <si>
    <t>Là cơ quan tham mưu, giúp việc huyện uỷ, trực tiếp và thường xuyên là ban thường vụ, thường trực huyện uỷ về công tác xây dựng Đảng.</t>
  </si>
  <si>
    <t>Là cơ quan tham mưu, giúp việc khoa giáo, biên soạn lịch sử đảng bộ địa phương; đồng thời là cơ quan chuyên môn, nghiệp vụ về công tác tuyên giáo của huyện uỷ.</t>
  </si>
  <si>
    <t>Là cơ quan tham mưu, giúp việc huyện uỷ, trực tiếp và thường xuyên là ban thường vụ, thường trực huyện uỷ về công tác xây dựng Đảng thuộc các lĩnh vực chính trị, tư tưởng, đạo đức, tuyên truyền, lý luận chính trị, báo chí, xuất bản, vãn hoá, văn nghệ, khoa giáo, biên soạn lịch sử đảng bộ địa phương; đồng thời là cơ quan chuyên môn, nghiệp vụ về công tác tuyên giáo của huyện uỷ.</t>
  </si>
  <si>
    <t>Là cơ quan giúp việc huyện uỷ các lĩnh vực chính trị, tư tưởng, đạo đức, tuyên truyền, lý luận chính trị, báo chí, xuất bản, vãn hoá, văn nghệ của huyện uỷ.</t>
  </si>
  <si>
    <t>Quy định 46-QĐ/TW ngày 03/12/2021 của Ban Bí thư Trung ương Đảng: Quy định nhiệm vụ nghiên cứu, đề xuất và thực hiện của Cơ quan Ban Tuyên giáo Huyện ủy; một trong những nhiệm vụ đó là nội dung nào sau đây?</t>
  </si>
  <si>
    <t xml:space="preserve">Nghiên cứu, theo dõi, tổng hợp tình hình tư tưởng trong cán bộ, công chức, viên chức, đảng viên và nhân dân, những diễn biến trên lĩnh vực tư tưởng - văn hoá, dư luận xã hội, những âm mưu, thủ đoạn chống phá của các thế lực thù địch về lĩnh vực chính trị tư tưởng trên địa bàn huyện. </t>
  </si>
  <si>
    <t xml:space="preserve"> Dự báo những diễn biến, xu hướng tư tưởng có thể xảy ra, kịp thời báo cáo, tham mưu với huyện uỷ, ban thường vụ huyện uỷ về phương hướng, nhiệm vụ, nội dung, biện pháp giải quyết.</t>
  </si>
  <si>
    <t xml:space="preserve">Chuẩn bị chương trình, kế hoạch của huyện uỷ, ban thường vụ huyện uỷ về công tác tuyên giáo. </t>
  </si>
  <si>
    <t xml:space="preserve">Chuẩn bị chương trình, kế hoạch của huyện uỷ, ban thường vụ huyện uỷ về công tác khoa giáo, lịch sử đảng, tuyên giáo. </t>
  </si>
  <si>
    <t xml:space="preserve">Chuẩn bị hoặc tham gia chuẩn bị nghị quyết đại hội; chuẩn bị xây dựng các đề án, nghị quyết, chỉ thị, kết luận, quy định, quyết định, quy chế, chương trình, kế hoạch của huyện uỷ, ban thường vụ huyện uỷ về công tác tuyên giáo. </t>
  </si>
  <si>
    <t xml:space="preserve">Chuẩn bị xây dựng các đề án, nghị quyết, chỉ thị, kết luận, quy định, quyết định, quy chế, chương trình về công tác tuyên giáo trình huyện ủy. </t>
  </si>
  <si>
    <t xml:space="preserve">Chuẩn bị xây dựng các đề án, nghị quyết, chỉ thị ban thường vụ huyện uỷ về công tác tuyên giáo. </t>
  </si>
  <si>
    <t xml:space="preserve"> Tổ chức tuyên truyền, giáo dục, phát huy truyền thống cách mạng của địa phương, dân tộc. </t>
  </si>
  <si>
    <t xml:space="preserve">Tổ chức nghiên cứu, học tập, tuyên truyền, quán triệt, hướng dẫn triển khai thực hiện các văn bản của Đảng. </t>
  </si>
  <si>
    <t xml:space="preserve">Tổ chức nghiên cứu, học tập, tuyên truyền, quán triệt, hướng dẫn triển khai thực hiện các văn bản của Đảng. Tổ chức tuyên truyền, giáo dục, phát huy truyền thống cách mạng của địa phương, đất nước. </t>
  </si>
  <si>
    <t xml:space="preserve">Tổ chức triển khai thực hiện các Nghị quyết của Đảng, của địa phương trên địa bàn huyện. </t>
  </si>
  <si>
    <t xml:space="preserve">Tổ chức mạng lưới và chỉ đạo nội dung hoạt động đối với báo cáo viên, tuyên truyền viên, cộng tác viên từ huyện đến cơ sở. </t>
  </si>
  <si>
    <t xml:space="preserve">Tổ chức thông tin thời sự, tuyên truyền chủ trương, chính sách theo kế hoạch, chương trình của cấp uỷ cấp trên và của huyện uỷ; </t>
  </si>
  <si>
    <t>Tổ chức sưu tầm, quản lý tư liệu và biên soạn lịch sử đảng bộ.</t>
  </si>
  <si>
    <t xml:space="preserve">Chỉ đạo chương trình, nội dung đào tạo, bồi dưỡng đối với trung tâm chính trị cấp huyện. </t>
  </si>
  <si>
    <t>Tổ chức sư tầm tư liệu biên soạn  lịch sử đảng bộ huyện.</t>
  </si>
  <si>
    <t xml:space="preserve">Xây dựng nội dung bài giảng bồi dưỡng cán bộ cấp huyện. </t>
  </si>
  <si>
    <t xml:space="preserve">Mở lớp bồi dưỡng đội ngũ báo cáo viên. </t>
  </si>
  <si>
    <t>Tổ chức thông tin thời sự, quản lý công tác khoa giáo.</t>
  </si>
  <si>
    <t>Sơ kết, tổng kết về công tác tuyên giáo.</t>
  </si>
  <si>
    <t>Tổng hợp tình hình điều tra dư luận xã hội.</t>
  </si>
  <si>
    <t>Quy định 46-QĐ/TW ngày 03/12/2021 của Ban Bí thư Trung ương Đảng: Quy định một trong những nhiệm vụ hướng dẫn, kiểm tra, giám sát của Cơ quan Ban Tuyên giáo Huyện ủy là nội dung nào?</t>
  </si>
  <si>
    <t>Kiểm tra, giám sát các cấp uỷ, tổ chức đảng, các ban, ngành của huyện trong lĩnh vực khoa giáo.</t>
  </si>
  <si>
    <t>Kiểm tra, giám sát các cấp uỷ, tổ chức đảng, các ban, ngành, Mặt trận Tổ quốc và các đoàn thể chính trị - xã hội huyện trong việc thực hiện các nghị quyết, quyết định, chỉ thị, quy định, quy chế, kế hoạch, kết luận của cấp uỷ cấp trên và của huyện uỷ trong lĩnh vực tuyên giáo.</t>
  </si>
  <si>
    <t>Kiểm tra, giám sát các  tổ chức đảng, các ban, ngành trong việc thực hiện các nghị quyết, quyết định, chỉ thị của cấp uỷ cấp trên.</t>
  </si>
  <si>
    <t>Chủ trì, chỉ đạo định hướng, hướng dẫn, kiểm tra, giám sát về chính trị, tư tưởng trong hoạt động của các cơ quan văn hoá, cơ quan thông tin đại chúng ở địa phương, bảo đảm hoạt động theo đúng đường lối của Đảng, chính sách, pháp luật của Nhà nước.</t>
  </si>
  <si>
    <t>Kiểm tra, giám sát về chính trị, tư tưởng trong hoạt động của các cơ quan văn hoá theo phân cấp.</t>
  </si>
  <si>
    <t>Hướng dẫn, cơ quan thông tin đại chúng ở địa phương thực hiện nghiêm chính sách, pháp luật của Nhà nước.</t>
  </si>
  <si>
    <t xml:space="preserve">Phổ biến nghiệp vụ công tác khoa giáo cho cán bộ tuyên giáo cấp dưới. </t>
  </si>
  <si>
    <t xml:space="preserve">Hướng dẫn cấp uỷ các cơ quan, đơn vị thuộc huyện biên soạn lịch sử đảng bộ. </t>
  </si>
  <si>
    <t xml:space="preserve">Bồi dưỡng, hướng dẫn nghiệp vụ công tác tuyên giáo cho cấp uỷ, cán bộ tuyên giáo cấp dưới. Hướng dẫn cấp uỷ xã, phường, thị trấn, tổ chức, cơ quan, đơn vị thuộc huyện sưu tầm, biên soạn lịch sử đảng bộ. </t>
  </si>
  <si>
    <t xml:space="preserve">Hướng dẫn xã, phường, thị trấn, tổ chức tuyên truyền các ngày lễ lớn của dân tộc. </t>
  </si>
  <si>
    <t xml:space="preserve">Bồi dưỡng, hướng dẫn nghiệp vụ công tác tuyên giáo cho cấp uỷ, cán bộ tuyên giáo cấp dưới. </t>
  </si>
  <si>
    <t xml:space="preserve">Hướng dẫn cấp uỷ xã, phường, thị trấn, tổ chức, cơ quan, đơn vị thuộc huyện sưu tầm, biên soạn lịch sử đảng bộ. </t>
  </si>
  <si>
    <t>Tuyên truyền tư tưởng Hồ Chí Minh cho đảng viên trong các cơ quan cấp huyện.</t>
  </si>
  <si>
    <t xml:space="preserve">Hướng dẫn, thẩm định, kiểm tra tuyên truyền các ngày lễ lớn, các phong trào thi đua yêu nước, truyền thống cách mạng của Đảng, dân tộc, địa phương. </t>
  </si>
  <si>
    <t xml:space="preserve">Tuyên truyền các ngày lễ lớn, các phong trào thi đua yêu nước. </t>
  </si>
  <si>
    <t xml:space="preserve">Phát động các phong trào thi đua yêu nước, truyền thống cách mạng của Đảng, dân tộc. </t>
  </si>
  <si>
    <t>Tuyên truyền tư tưởng Hồ Chí Minh trong cán bộ, đảng viên và nhân dân trong huyện.</t>
  </si>
  <si>
    <t>Quy định 46-QĐ/TW ngày 03/12/2021 của Ban Bí thư Trung ương Đảng: Quy định nhiệm vụ thẩm định, thẩm tra của Cơ quan Ban Tuyên giáo Huyện ủy gồm những nội dung nào?</t>
  </si>
  <si>
    <t xml:space="preserve">Đề án, văn bản của các cơ quan đảng, nhà nước, Mặt trận Tổ quốc và các đoàn thể chính trị - xã hội huyện có liên quan đến lĩnh vực tư tưởng - vãn hoá, khoa giáo, lịch sử đảng bộ huyện, cơ quan, đơn vị thuộc huyện trước khi trình thường trực huyện uỷ, ban thường vụ, huyện uỷ. </t>
  </si>
  <si>
    <t>Tổ chức học tập và làm theo tư tưởng, đạo đức, phong cách Hồ Chí Minh trong các cơ quan  huyện.</t>
  </si>
  <si>
    <t>Quy định 46-QĐ/TW ngày 03/12/2021 của Ban Bí thư Trung ương Đảng: Quy định nhiệm vụ phối hợp của Cơ quan Ban Tuyên giáo Huyện ủy là nội dung nào?</t>
  </si>
  <si>
    <t xml:space="preserve">Vớí các cơ quan chức năng tham gia xây dựng Đảng về công tác chính trị - tư tưởng, về xây dựng đội ngũ cán bộ, công chức làm công tác tuyên giáo đối với các chi bộ, đảng bộ cơ sở trực thuộc huyện uỷ. Tham gia ý kiến về công tác cán bộ, công chức đối với đội ngũ cán bộ, công chức trong khối theo phân cấp quản lý. </t>
  </si>
  <si>
    <t>Tích cực xây dựng Đảng về công tác chính trị - tư tưởng, xây dựng đội ngũ cán bộ, công chức làm công tác tuyên giáo.</t>
  </si>
  <si>
    <t>Tham gia xây dựng Đảng, bồi dưỡng nghiệp vụ cho cán bộ, công chức làm công tác khoa giáo tại địa phương, cơ sở.</t>
  </si>
  <si>
    <t>Xây dựng Đảng về công tác chính trị - tư tưởng, tích cực tuyên truyền tới các chi bộ, đảng bộ cơ sở xây dựng chi bộ trong sạch, vững mạnh.</t>
  </si>
  <si>
    <t>Quy định 46-QĐ/TW ngày 03/12/2021 của Ban Bí thư Trung ương Đảng: Quy định điểm a) nhiệm vụ phối hợp của Cơ quan Ban Tuyên giáo Huyện ủy là nội dung nào?</t>
  </si>
  <si>
    <t xml:space="preserve">Vớí các cơ quan chức năng tham gia xây dựng Đảng về công tác chính trị - tư tưởng, về xây dựng đội ngũ cán bộ, công chức làm công tác tuyên giáo đối với các chi bộ, đảng bộ cơ sở trực thuộc huyện uỷ. </t>
  </si>
  <si>
    <t xml:space="preserve">Tham gia ý kiến về công tác cán bộ, công chức đối với đội ngũ cán bộ, công chức trong khối theo phân cấp quản lý. </t>
  </si>
  <si>
    <t>Xây dựng Đảng về công tác chính trị - tư tưởng, tích cực tuyên truyền tới các chi bộ, đảng bộ cơ sở trực thuộc huyện uỷ.</t>
  </si>
  <si>
    <t>Cả 2 phương án A, B  đúng</t>
  </si>
  <si>
    <t>Quy định 46-QĐ/TW ngày 03/12/2021 của Ban Bí thư Trung ương Đảng: Quy định một trong những nhiệm vụ phối hợp của Cơ quan Ban Tuyên giáo Huyện ủy là nội dung nào?</t>
  </si>
  <si>
    <t xml:space="preserve">Tham gia ý kiến về công tác cán bộ, công chức đối với đội ngũ cán bộ, công chức theo phân cấp quản lý. </t>
  </si>
  <si>
    <t>Làm tốt công tác tuyên truyền, giáo dục chính trị - tư tưởng tới các chi bộ, đảng bộ cơ sở; đội ngũ báo cáo viên trực thuộc huyện uỷ quản lý.</t>
  </si>
  <si>
    <t xml:space="preserve">Với ban tổ chức huyện uỷ, trung tâm chính trị huyện và các cơ quan liên quan xây dựng kế hoạch, nội dung đào tạo, bồi dưỡng lý luận chính trị - hành chính, nghiệp vụ công tác đảng, mặt trận và các đoàn thể cho đội ngũ cán bộ, đảng viên trong hệ thống chính trị ở cơ sở. </t>
  </si>
  <si>
    <t xml:space="preserve">Xây dựng kế hoạch, nội dung bài giảng để mở lớp bồi dưỡng nghiệp vụ công tác đảng, mặt trận và các đoàn thể cho đội ngũ cán bộ, đảng viên trong hệ thống chính trị ở cơ sở. </t>
  </si>
  <si>
    <t>Quy định 46-QĐ/TW ngày 03/12/2021 của Ban Bí thư Trung ương Đảng: Quy định biên chế của Ban Tuyên giáo Huyện ủy do cấp nào xem xét, Quyết định?</t>
  </si>
  <si>
    <t>Thường trực huyện uỷ xem xét, quyết định.</t>
  </si>
  <si>
    <t>Ban thường vụ huyện uỷ xem xét, quyết định.</t>
  </si>
  <si>
    <t>Ban tổ chức Tỉnh uỷ xem xét, quyết định.</t>
  </si>
  <si>
    <t xml:space="preserve"> Thường trực Tỉnh uỷ xem xét, quyết định.</t>
  </si>
  <si>
    <t>Quy định 04-QĐ/TW ngày 25/7/2018 của Ban Bí thư Trung ương Đảng Quy định: Một trong những chức năng của Ban Tuyên giáo Tỉnh ủy là nội dung nào?</t>
  </si>
  <si>
    <t xml:space="preserve">Tham mưu cho thường trực tỉnh uỷ về công tác xây dựng Đảng thuộc các lĩnh vực chính trị tư tưởng, tuyên truyền, biên soạn lịch sử đảng bộ địa phương. </t>
  </si>
  <si>
    <t xml:space="preserve">Là cơ quan tham mưu của tỉnh uỷ mà trực tiếp, thường xuyên là ban thường vụ tỉnh uỷ và thường trực tỉnh uỷ về công tác xây dựng Đảng thuộc các lĩnh vực chính trị tư tưởng, tuyên truyền, lý luận chính trị, báo chí, xuất bản, văn hoá, văn nghệ, khoa giáo, biên soạn lịch sử đảng bộ địa phương. </t>
  </si>
  <si>
    <t xml:space="preserve">Tham mưu lĩnh vực chính trị tư tưởng, tuyên truyền, lý luận chính trị, báo chí, xuất bản, văn hoá, văn nghệ, khoa giáo, biên soạn lịch sử đảng bộ địa phương. </t>
  </si>
  <si>
    <t>Là cơ quan chuyên môn, nghiệp vụ về công tác tuyên giáo của Tỉnh ủy.</t>
  </si>
  <si>
    <t>Quản lý các lĩnh vực xuất bản báo chí, điều tra dư luận xã hội.</t>
  </si>
  <si>
    <t>Tổ chức các sự kiện, tham mưu kỷ niệm các ngày lễ lớn.</t>
  </si>
  <si>
    <t>Theo dõi  việc tổ chức học tập và làm theo tư tưởng Hồ Chí Minh.</t>
  </si>
  <si>
    <t>Quy định 04-QĐ/TW ngày 25/7/2018 của Ban Bí thư Trung ương Đảng Quy định: Một trong những nhiệm vụ nghiên cứu, đề xuất và thực hiện của cơ quan Ban Tuyên giáo Tỉnh ủy là nội dung nào?</t>
  </si>
  <si>
    <t xml:space="preserve">Nghiên cứu, theo dõi, tống hợp tình hình tư tưởng trong cán bộ, đảng viên và nhân dân, dư luận xã hội, những âm mưu, thủ đoạn chống phá của các thế lực thù địch trên lĩnh vực chính trị tư tưởng trên địa bàn tỉnh. </t>
  </si>
  <si>
    <t>Dự báo những diễn biến, xu hướng chính trị tư tưởng có thể xảy ra, kịp thòi báo cáo, kiến nghị với tỉnh uỷ, ban thường vụ tỉnh uỷ về phương hướng, nhiệm vụ, nội dung, biện pháp giải quyết.</t>
  </si>
  <si>
    <t xml:space="preserve">Tham mưu lĩnh vực chính trị tư tưởng, lý luận chính trị, báo chí, văn hoá, văn nghệ, khoa giáo. </t>
  </si>
  <si>
    <t>Đánh giá hoạt động, nghiên cứu, sưu tầm, tiến độ biên soạn lịch sử đảng bộ từ tỉnh đến cơ sở.</t>
  </si>
  <si>
    <t xml:space="preserve">Đề xuất các giải pháp trong lĩnh vực khoa giáo trình tỉnh uỷ, ban thường vụ tỉnh uỷ ban hành và tổ chức thực hiện; sưu tầm, biên soạn lịch sử đảng bộ tỉnh. </t>
  </si>
  <si>
    <t xml:space="preserve">Đánh giá hoạt động, nghiên cứu, đề xuất các đề án, nghị quyết, quyết định, chỉ thị, quy định, quy chế, cơ chế, chính sách, giải pháp trong lĩnh vực tuyên giáo trình tỉnh uỷ, ban thường vụ tỉnh uỷ ban hành và tổ chức thực hiện; sưu tầm, biên soạn lịch sử đảng bộ tỉnh. </t>
  </si>
  <si>
    <t>Tuyên truyền, mở lớp bồi dưỡng cho cán bộ, đảng viên học tập và làm theo tư tưởng, đạo đức, phong cách Hồ Chí Minh trong địa bàn tỉnh.</t>
  </si>
  <si>
    <t xml:space="preserve">Chỉ đạo nội dung giáo dục lý luận chủ nghĩa Mác - Lênin, tư tưởng Hồ Chí Minh trong hệ thống giáo dục, đoàn thế chính trị - xã hội ở địa phương. </t>
  </si>
  <si>
    <t xml:space="preserve">Tổ chức tuyên truyền, giáo dục, phát huy truyền thống cách mạng của địa phương, đất nước. </t>
  </si>
  <si>
    <t xml:space="preserve">Tổ chức nghiên cứu, tuyên truyền, quán triệt nghị quyết, quyết định, chỉ thị, quy định, quy chế, kết luận của Đảng. </t>
  </si>
  <si>
    <t>Nghiên cứu, tham mưu tỉnh uỷ chỉ đạo, định hướng, hướng dẫn, kiếm tra, giám sát về chính trị, tư tưởng trong hoạt động của các cơ quan báo chí, xuất bản, văn hoá, văn nghệ, cơ quan thông tin, tuyên truyền, các hội văn học - nghệ thuật, hội nhà báo ở địa phương đảm bảo hoạt động đúng đường lối của Đảng, chính sách pháp luật của Nhà nước.</t>
  </si>
  <si>
    <t xml:space="preserve"> Khi cần thiết, chủ trì hoặc phối họp kiếm tra về mặt quan điếm chính trị, tư tưởng các tác phẩm văn học, nghệ thuật, báo chí, xuất bản... thuộc phạm vi phụ trách. </t>
  </si>
  <si>
    <t>Tuyên truyền, tổ chức các buổi thảo luận về tư tưởng, đạo đức, phong cách Hồ Chí Minh cho các thanh niên trong tỉnh nhằm khơi dậy lòng yêu nước, tự hào dân tộc.</t>
  </si>
  <si>
    <t xml:space="preserve">Tuyên truyền các ngày lễ lớn, phát động các phong trào thi đua yêu nước. </t>
  </si>
  <si>
    <t>Giúp tỉnh uỷ, ban thường vụ tỉnh uỷ chỉ đạo công tác chính trị, tư tưởng trong đội ngũ trí thức, nhà khoa học và trong sinh viên, học sinh ở địa phương.</t>
  </si>
  <si>
    <t xml:space="preserve">Tổ chức và chỉ đạo hoạt động mạng lưới báo cáo viên, tuyên truyền viên theo phân cấp. </t>
  </si>
  <si>
    <t>Cả 2 phương án B và C đúng</t>
  </si>
  <si>
    <t>Tham gia với chính quyền địa phương trong việc liên quan đến công tác khoa giáo.</t>
  </si>
  <si>
    <t>Nghiên cứu triển khai thực hiện các quy định của cấp trên về công tác khoa giáo.</t>
  </si>
  <si>
    <t>Tham gia với chính quyền địa phương trong việc vận dụng, thế chế các quy định của cấp trên về các lĩnh vực có liên quan đến công tác tuyên giáo.</t>
  </si>
  <si>
    <t>Quy định 04-QĐ/TW ngày 25/7/2018 của Ban Bí thư Trung ương Đảng Quy định: Nhiệm vụ thẩm định, thẩm tra của cơ quan Ban Tuyên giáo Tỉnh ủy ?</t>
  </si>
  <si>
    <t xml:space="preserve">Đề án, văn bản của các cơ quan đảng, nhà nước, Mặt trận Tố quốc và các đoàn thế chính trị - xã hội có liên quan đến lĩnh vực tư tưởng - văn hoá, khoa giáo, lịch sử đảng bộ địa phương trước khi trình tỉnh uỷ, ban thường vụ tỉnh uỷ, thường trực tỉnh uỷ. </t>
  </si>
  <si>
    <t xml:space="preserve">Văn bản của các đoàn thế chính trị - xã hội có liên quan đến lĩnh vực tư tưởng - văn hoá, khoa giáo, lịch sử đảng  trước khi trình thường trực tỉnh uỷ. </t>
  </si>
  <si>
    <t>Quy định 04-QĐ/TW ngày 25/7/2018 của Ban Bí thư Trung ương Đảng Quy định: Một trong những nhiệm vụ phối hợp của cơ quan Ban Tuyên giáo Tỉnh ủy là nội dung nào?</t>
  </si>
  <si>
    <t>Tham mưu ban thường vụ theo dõi hoạt động của các cơ quan trong lĩnh vực khoa giáo.</t>
  </si>
  <si>
    <t>Với các cơ quan chức năng tham mưu ban thường vụ, thường trực tỉnh uỷ lãnh đạo, chỉ đạo hoạt động của các cơ quan trong khối tuyên giáo trực thuộc tỉnh uỷ.</t>
  </si>
  <si>
    <t>Tham mưu thường trực tỉnh uỷ kiểm tra các cơ quan trong lĩnh vực liên quan đến công tác khoa giáo.</t>
  </si>
  <si>
    <t>Tham mưu giám sát hoạt động của các cơ quan trong việc triển khai thực hiện quy chế làm việc.</t>
  </si>
  <si>
    <t xml:space="preserve">Với ban tổ chức tỉnh uỷ trong công tác cán bộ theo quy định của ban thường vụ tỉnh uỷ về phân cấp quản lý cán bộ và giới thiệu cán bộ ứng cử; </t>
  </si>
  <si>
    <t>Với uỷ ban kiểm tra tỉnh uỷ tham mưu, giúp tỉnh uỷ xây dựng và tổ chức thực hiện chương trình, kế hoạch kiếm tra, giám sát hằng năm thuộc lĩnh vực tuyên giáo.</t>
  </si>
  <si>
    <t>Giúp tỉnh uỷ xây dựng và tổ chức thực hiện chương trình thuộc lĩnh vực khoa giáo.</t>
  </si>
  <si>
    <t>Tổ chức triển khai chương trình, kế hoạch kiếm tra, giám sát hằng năm thuộc lĩnh vực khoa giáo.</t>
  </si>
  <si>
    <t>Theo dõi, đôn đốc việc thực hiện chỉ thị, nghị quyết của ban thường vụ tỉnh uỷ.</t>
  </si>
  <si>
    <t>Quy định 04-QĐ/TW ngày 25/7/2018 của Ban Bí thư Trung ương Đảng Quy định: Chức năng của cơ quan Ban Dân vận Tỉnh ủy là những nội dung nào?</t>
  </si>
  <si>
    <t xml:space="preserve">Là cơ quan tham mưu, giúp việc của tỉnh uỷ mà trực tiếp, thường xuyên là ban thường vụ tỉnh uỷ và thường trực tỉnh uỷ về công tác dân vận. </t>
  </si>
  <si>
    <t xml:space="preserve">Giúp thường trực tỉnh uỷ, văn phòng tỉnh ủy tham mưu nội dung liên quan đến công tác dân vận và nắm tình hình nhân dân. </t>
  </si>
  <si>
    <t xml:space="preserve">Là cơ quan chuyên môn, nghiệp vụ về công tác dân vận của tỉnh uỷ (bao gồm cả công tác dân tộc, tôn giáo); là cơ quan thường trực của ban chỉ đạo thực hiện quy chế dân chủ ở cơ sở của tỉnh, thành phố. </t>
  </si>
  <si>
    <t>Cả 2 phương án A, C đúng</t>
  </si>
  <si>
    <t>Quy định 04-QĐ/TW ngày 25/7/2018 của Ban Bí thư Trung ương Đảng Quy định: Chức năng của cơ quan Ban Dân vận Tỉnh ủy là nội dung nào?</t>
  </si>
  <si>
    <t>Giúp giám sát việc thực hiện quy chế làm việc của tỉnh uỷ.</t>
  </si>
  <si>
    <t xml:space="preserve">Giúp tỉnh uỷ, thường trực tỉnh uỷ, văn phòng tỉnh ủy về các nội dung liên quan đến công tác dân tộc. </t>
  </si>
  <si>
    <t>Quy định 04-QĐ/TW ngày 25/7/2018 của Ban Bí thư Trung ương Đảng Quy định: Một trong những chức năng của cơ quan Ban Dân vận Tỉnh ủy là nội dung nào?</t>
  </si>
  <si>
    <t xml:space="preserve">Tham mưu tỉnh uỷ và thường trực tỉnh uỷ về công tác vận động quần chúng. </t>
  </si>
  <si>
    <t xml:space="preserve">Phối hợp với các Ban của Tỉnh uỷ tham mưu các nội dung về công tác dân vận. </t>
  </si>
  <si>
    <t xml:space="preserve">Tham mưu gửi báo cáo về Văn phòng tỉnh uỷ các nội dung liên quan đến công tác dân vận. </t>
  </si>
  <si>
    <t>Là cơ quan chuyên môn, nghiệp vụ về công tác dân vận của tỉnh uỷ (bao gồm cả công tác dân tộc, tôn giáo);</t>
  </si>
  <si>
    <t xml:space="preserve"> là cơ quan thường trực của ban chỉ đạo thực hiện quy chế dân chủ ở cơ sở của tỉnh, thành phố. </t>
  </si>
  <si>
    <t>Là cơ quan triển khai thực hiện Nghị quyết, chỉ thị các cấp và quy định thi hành Điều lệ Đảng tới địa phương cơ sở.</t>
  </si>
  <si>
    <t>Tham mưu xây dựng Báo cáo tổng kết công tác Dân vận trình Tỉnh ủy kể cả báo cáo về công tác tôn giáo, dân tộc.</t>
  </si>
  <si>
    <t>Tham mưu xây dựng Báo cáo tổng kết công tác Dân vận kể cả báo cáo về công tác dân tộc trình Tỉnh ủy.</t>
  </si>
  <si>
    <t xml:space="preserve">Phối hợp tốt trong việc xây dựng các chủ trương, giải pháp về công tác dân vận trình  thường trực tỉnh uỷ. </t>
  </si>
  <si>
    <t>Quy định 04-QĐ/TW ngày 25/7/2018 của Ban Bí thư Trung ương Đảng Quy định: Một trong những nhiệm vụ nghiên cứu, đề xuất và thực hiện của cơ quan Ban Dân vận Tỉnh ủy là nội dung nào?</t>
  </si>
  <si>
    <t xml:space="preserve">Chủ động xây dựng các nghị quyết, quyết định, chỉ thị, quy định, quy chế của tỉnh uỷ và ban thường vụ tỉnh uỷ. </t>
  </si>
  <si>
    <t xml:space="preserve">Tích cực tham mưu xây dựng các chương trình công tác dân vận và chủ trương, giải pháp về công tác dân vận gửi Ban Dân vận Trung ương. </t>
  </si>
  <si>
    <t xml:space="preserve">Chủ trì, phối hợp tham mưu, đề xuất xây dựng các nghị quyết, quyết định, chỉ thị, quy định, quy chế, chương trình công tác dân vận và chủ trương, giải pháp về công tác dân vận của tỉnh uỷ và ban thường vụ tỉnh uỷ. </t>
  </si>
  <si>
    <t xml:space="preserve">Chủ động đề xuất tỉnh uỷ cụ thế hoá các chủ trương, nghị quyết, chỉ thị, quy định, quyết định về công tác dân vận và triến khai tố chức thực hiện trên địa bàn tỉnh. </t>
  </si>
  <si>
    <t xml:space="preserve">Chủ trì, phối hợp nghiên cứu, đề xuất tỉnh uỷ, ban thường vụ tỉnh uỷ cụ thế hoá các chủ trương, nghị quyết, chỉ thị, quy định, quyết định, quy chế, kết luận của Đảng, pháp luật của Nhà nước về công tác dân vận, dân tộc, tôn giáo, phát huy quyền làm chủ của nhân dân và triến khai tố chức thực hiện. </t>
  </si>
  <si>
    <t xml:space="preserve">Cụ thế hoá các chủ trương, nghị quyết, chỉ thị, quy định, quyết định, quy chế của Đảng, pháp luật của Nhà nước về công tác dân vận, tôn giáo và triến khai tố chức thực hiện. </t>
  </si>
  <si>
    <t xml:space="preserve">Tham mưu giúp cấp uỷ nắm tình hình và chỉ đạo hoạt động của Mặt trận Tổ quốc, các đoàn thế chính trị - xã hội, hội quần chúng ở địa phương; hoạt động công tác dân vận của các cơ quan nhà nước ở địa phương. </t>
  </si>
  <si>
    <t>Nắm tình hình và chỉ đạo hoạt động của Mặt trận Tổ quốc, các đoàn thế chính trị - xã hội, hội quần chúng ở địa phương thực hiện tốt chủ trưởng của đảng.</t>
  </si>
  <si>
    <t xml:space="preserve">Chủ động giúp cấp uỷ chỉ đạo hoạt động của hội quần chúng ở địa phương; hoạt động công tác dân vận của các cơ quan nhà nước ở địa phương, cơ quan, đơn vị. </t>
  </si>
  <si>
    <t xml:space="preserve">Giúp cấp uỷ chỉ đạo hoạt động của các đoàn thế chính trị - xã hội, hoạt động công tác dân vận của các cơ quan nhà nước ở địa phương trong tỉnh. </t>
  </si>
  <si>
    <t>Phối hợp với các cơ quan, ban, ngành, đoàn thế theo dõi, tổng hợp tình hình nhân dân (bao gồm cả tình hình dân tộc, tôn giáo, các giai tầng xã hội, các vấn đề bức xúc trong nhân dân), báo cáo và tham mưu kịp thời với tỉnh uỷ, ban thường vụ tỉnh uỷ đế lãnh đạo, chỉ đạo công tác dân vận và xử lý những vấn đề phát sinh.</t>
  </si>
  <si>
    <t>Báo cáo và tham mưu kịp thời với Ban Dân vận Trung ương đế lãnh đạo, chỉ đạo công tác dân vận và xử lý những vấn đề phát sinh tại địa phương.</t>
  </si>
  <si>
    <t>Tham gia ý kiến với các cơ quan chính quyền trong việc thế chế hoá nghị quyết, quyết định, chỉ thị, quy định, quy chế, kết luận của Đảng về công tác dân vận, tôn giáo, dân tộc và phát huy quyền làm chủ của nhân dân.</t>
  </si>
  <si>
    <t>Thế chế hoá nghị quyết, quyết định, chỉ thị, quy định, quy chế, kết luận của Đảng về công tác dân vận, tôn giáo, dân tộc và phát huy quyền làm chủ của nhân dân tại địa phương, đơn vị.</t>
  </si>
  <si>
    <t>Xây dựng nghị quyết, quyết định, chỉ thị, quy định, quy chế, kết luận của Đảng về công tác dân vận, và phát huy quyền làm chủ của nhân dân trong xây dựng nông thôn mới.</t>
  </si>
  <si>
    <t>Triển khai các quy định, quy chế, kết luận của Đảng về công tác dân vận, tôn giáo, dân tộc và phát huy quyền làm chủ của nhân dân trong giữ gìn nếp sống văn minh, gia đình văn hóa tại cơ sở.</t>
  </si>
  <si>
    <t xml:space="preserve">Thực hiện việc báo cáo định kỳ và đột xuất với ban thường vụ tỉnh uỷ, Ban Dân vận Trung ương theo quy định. </t>
  </si>
  <si>
    <t xml:space="preserve">Tổng hợp báo cáo đột xuất với Văn phòng tỉnh ủy, ban thường vụ tỉnh uỷ theo quy định. </t>
  </si>
  <si>
    <t xml:space="preserve">Thường xuyên báo cáo  với thường trực Tỉnh ủy, Ban Dân vận Trung ương. </t>
  </si>
  <si>
    <t xml:space="preserve">Sơ kết, tổng kết về công tác dân vận. </t>
  </si>
  <si>
    <t xml:space="preserve">Sơ kết, tổng kết về công tác phối hợp với Mặt trận Tổ quốc Tỉnh. </t>
  </si>
  <si>
    <t xml:space="preserve">Sơ kết, tổng kết về phong trào thi dân vận khéo. </t>
  </si>
  <si>
    <t xml:space="preserve">Phối hợp với Mặt trận Tổ Quốc Tỉnh và các đoàn thể chính trị - xã hội sơ kết, tổng kết quy chế phối hợp.  </t>
  </si>
  <si>
    <t>Quy định 04-QĐ/TW ngày 25/7/2018 của Ban Bí thư Trung ương Đảng Quy định: Một trong những nhiệm vụ hướng dẫn, kiểm tra, giám sát của cơ quan Ban Dân vận Tỉnh ủy là nội dung nào?</t>
  </si>
  <si>
    <t xml:space="preserve">Hướng dẫn cơ sở trong thực hiện chỉ trị, kết luận của Đảng về công tác dân vận. </t>
  </si>
  <si>
    <t xml:space="preserve">Việc thực hiện các chủ trương, nghị quyết, quyết định, chỉ thị, quy định, quy chế, kết luận của Đảng về công tác dân vận. </t>
  </si>
  <si>
    <t xml:space="preserve">Kiểm tra việc triển khai các chỉ thị, quy định, quy chế, kết luận của Đảng về công tác dân tộc. </t>
  </si>
  <si>
    <t xml:space="preserve">Hướng dẫn chuyên môn, nghiệp vụ về công tác dân vận cho cấp uỷ và cán bộ làm công tác dân vận của đảng trong tỉnh. </t>
  </si>
  <si>
    <t xml:space="preserve">Giám sát việc triển khai thực hiện quy chế dân chủ ở cơ sở. </t>
  </si>
  <si>
    <t xml:space="preserve">Triển khai cuộc thi dân vận khéo cho cấp uỷ cơ sở. </t>
  </si>
  <si>
    <t>Quy định 04-QĐ/TW ngày 25/7/2018 của Ban Bí thư Trung ương Đảng Quy định: Một trong số nhiệm vụ thẩm định, thẩm tra của cơ quan Ban Dân vận Tỉnh ủy là nội dung nào?</t>
  </si>
  <si>
    <t>Tổng kết cuộc thi dân vận khéo báo cáo Ban Dân vận Trung ương.</t>
  </si>
  <si>
    <t xml:space="preserve">Các đề án, văn bản về công tác dân vận trước khi trình tỉnh uỷ, ban thường vụ tỉnh uỷ, thường trực tỉnh uỷ. </t>
  </si>
  <si>
    <t xml:space="preserve">Kiểm tra văn bản về công tác dân tộc trước khi trình thường trực tỉnh uỷ. </t>
  </si>
  <si>
    <t>Quy định 46-QĐ/TW ngày 03/12/2021 của Ban Bí thư Trung ương Đảng: Quy định chức năng của Ban Dân vận huyện uỷ là nội dung nào?</t>
  </si>
  <si>
    <t xml:space="preserve">Tham mưu về công tác dân tộc, tôn giáo của huyện uỷ. </t>
  </si>
  <si>
    <t xml:space="preserve">Triển khai thực hiện quy chế dân chủ ở cơ sở. </t>
  </si>
  <si>
    <t xml:space="preserve">Là cơ quan tham mưu, giúp việc huyện uỷ, trực tiếp và thường xuyên là ban thường vụ, thường trực huyện uỷ về công tác dân vận (bao gồm cả công tác dân tộc, tôn giáo) của huyện uỷ. </t>
  </si>
  <si>
    <t xml:space="preserve">Tham mưu, giúp việc huyện uỷ về công tác nắm tình hình nhân dân trên địa bàn huyện. </t>
  </si>
  <si>
    <t>Quy định 46-QĐ/TW ngày 03/12/2021 của Ban Bí thư Trung ương Đảng: Quy định một trong những nhiệm vụ nghiên cứu, đề xuất và thực hiện của Ban Dân vận huyện uỷ là nội dung nào?</t>
  </si>
  <si>
    <t xml:space="preserve">Những chủ trương, giải pháp về công tác dân vận của huyện uỷ. Chuẩn bị hoặc tham gia chuẩn bị nghị quyết đại hội, các nghị quyết, quyết định, chỉ thị, quy định, quy chế, chương trình, kế hoạch, kết luận của huyện uỷ, ban thường vụ huyện uỷ về công tác dân vận. </t>
  </si>
  <si>
    <t>Tham mưu triển khai thực hiện các văn bản của cấp uỷ cấp trên về công tác dân vận, dân tộc, tôn giáo.</t>
  </si>
  <si>
    <t xml:space="preserve">Chủ trì, phối hợp tham mưu triển khai thực hiện các văn bản của cấp uỷ cấp trên, pháp luật và chính sách của Nhà nước về công tác dân vận, dân tộc, tôn giáo, phát huy quyền làm chủ của nhân dân. </t>
  </si>
  <si>
    <t xml:space="preserve">Phối hợp triển khai thực hiện các chỉ thị, nghị quyết và văn bản khác về công tác dân vận, dân tộc, nắm tình hình nhân dân trên địa bàn huyện. </t>
  </si>
  <si>
    <t xml:space="preserve">Tham mưu triển khai thực hiện các chương trình hành động về công tác dân vận, dân tộc, phát huy quyền làm chủ của nhân dân trên địa bàn huyện. </t>
  </si>
  <si>
    <t>Nắm và tổng hợp tình hình nhân dân để báo cáo và tham mưu cho thường trực huyện uỷ kịp thời chỉ đạo khi có vấn đề nổi cộm xảy ra trên địa bàn huyện.</t>
  </si>
  <si>
    <t>Nắm tình hình các vấn đề bức xúc trong nhân dân để báo cáo và tham mưu cho ban thường vụ huyện uỷ kịp thời giải quyết những tình huống bức xúc xảy ra.</t>
  </si>
  <si>
    <t>Chủ trì, phối hợp với các cơ quan liên quan theo dõi, tổng hợp tình hình nhân dân (tình hình dân tộc, tôn giáo, các giai tầng xã hội, các vấn đề bức xúc trong nhân dân) để báo cáo và tham mưu cho huyện uỷ, ban thường vụ huyện uỷ.</t>
  </si>
  <si>
    <t>Tham mưu, giúp cấp uỷ nắm tình hình và chỉ đạo hoạt động của Mặt trận Tổ quốc, các đoàn thể chính trị - xã hội, hội quần chúng ở địa phương; lãnh đạo, chỉ đạo cơ quan nhà nước ở địa phương thực hiện công tác dân vận chính quyền.</t>
  </si>
  <si>
    <t>Giúp cấp uỷ nắm tình hình và chỉ đạo hoạt động của Mặt trận Tổ quốc, các đoàn thể chính trị - xã hội, hội quần chúng ở địa phương.</t>
  </si>
  <si>
    <t>Giúp cấp uỷ nắm tình hình các hội quần chúng ở địa phương; lãnh đạo, chỉ đạo cơ quan nhà nước ở địa phương thực hiện công tác dân vận chính quyền.</t>
  </si>
  <si>
    <t xml:space="preserve">Tham mưu triển khai thực hiện các chương trình hành động về công tác dân vận, phát huy quyền làm chủ của nhân dân trên địa bàn huyện. </t>
  </si>
  <si>
    <t xml:space="preserve">Là cơ quan thường trực về thực hiện xây dựng nếp sống văn minh, gia đình văn hóa ở cơ sở. </t>
  </si>
  <si>
    <t xml:space="preserve">Là cơ quan thường trực ban chỉ đạo về thực hiện Quy chế dân chủ ở cơ sở. </t>
  </si>
  <si>
    <t xml:space="preserve">Là cơ quan thường trực ban chỉ đạo về thực hiện phong trào xây dựng nông thôn mới ở cơ sở. </t>
  </si>
  <si>
    <t xml:space="preserve">Là cơ quan thường trực về công tác dân tộc, tôn giáo ở cơ sở. </t>
  </si>
  <si>
    <t>Quy định 46-QĐ/TW ngày 03/12/2021 của Ban Bí thư Trung ương Đảng: Quy định một trong những nhiệm vụ hướng dẫn, kiểm tra, giám sát của Ban Dân vận huyện uỷ là nội dung nào?</t>
  </si>
  <si>
    <t xml:space="preserve">Đôn đốc thực hiện quy chế của cấp uỷ cấp trên và của huyện uỷ về công tác tôn giáo. </t>
  </si>
  <si>
    <t xml:space="preserve">Việc thực hiện các chủ trương, chính sách, nghị quyết, quyết định, chỉ thị, quy định, quy chế của cấp uỷ cấp trên và của huyện uỷ về công tác dân vận. </t>
  </si>
  <si>
    <t xml:space="preserve">Triển khai quy định, quy chế của cấp uỷ cấp trên và của huyện uỷ về công tác dân tộc </t>
  </si>
  <si>
    <t>Hướng dẫn, phối hợp bồi dưỡng chuyên môn, nghiệp vụ về công tác dân vận cho cấp uỷ và đội ngũ cán bộ, công chức làm công tác dân vận của các cấp trong đảng bộ huyện.</t>
  </si>
  <si>
    <t>Cử cán bộ làm công tác dân vận đi tập huấn cập nhật thường xuyên kiến thức, các văn bản quy định, chỉ thị mới để kịp thời phổ biến đến người dân thực hiện.</t>
  </si>
  <si>
    <t>Hướng dẫn nghiệp vụ về công tác tôn giáo cho công chức làm công tác vận động quần chúng  trong đảng bộ huyện và cơ sở.</t>
  </si>
  <si>
    <t>Quy định 46-QĐ/TW ngày 03/12/2021 của Ban Bí thư Trung ương Đảng: Quy định một trong những nhiệm vụ thẩm định, thẩm tra của Ban Dân vận huyện uỷ là nội dung nào?</t>
  </si>
  <si>
    <t>Các văn bản về công tác dân tộc trước khi trình ban thường trực huyện uỷ xử lý.</t>
  </si>
  <si>
    <t>Các đề án, văn bản về công tác dân vận trước khi trình ban thường vụ, huyện uỷ.</t>
  </si>
  <si>
    <t>Các kế hoạch về công tác tuyên truyền, vận động nhân dân trước khi trình thường trực huyện uỷ.</t>
  </si>
  <si>
    <t>Các Báo cáo về công tác kiểm tra, giám sát trước khi trình huyện uỷ.</t>
  </si>
  <si>
    <t>Quy định 46-QĐ/TU ngày 03/12/2021 của Ban Bí thư Trung ương Đảng: Quy định một trong những nhiệm vụ thẩm định, thẩm tra của Ban Dân vận huyện uỷ là nội dung nào?</t>
  </si>
  <si>
    <t xml:space="preserve">Tham gia thẩm định các đề án, dự án, văn bản có liên quan đến công tác dân vận; </t>
  </si>
  <si>
    <t>các đề án, dự án liên quan đến quyền làm chủ của nhân dân và công tác dân vận của Hội đồng nhân dân, Uỷ ban nhân dân huyện.</t>
  </si>
  <si>
    <t>các Báo cáo kiểm tra về công tác giám sát thực hiện dự án trên địa bàn huyện.</t>
  </si>
  <si>
    <t>Cả 2 phương án A và B đúng</t>
  </si>
  <si>
    <t>Quy định 46-QĐ/TW ngày 03/12/2021 của Ban Bí thư Trung ương Đảng quy định một trong những nhiệm vụ phối hợp của Ban Dân vận huyện uỷ là nội dung nào?</t>
  </si>
  <si>
    <t xml:space="preserve">Chủ trì phối hợp với các cơ quan đảng, Mặt trận Tổ quốc và các đoàn thể chính trị - xã hội huyện và các cơ quan, tổ chức liên quan thực hiện các chương trình phối hợp; </t>
  </si>
  <si>
    <t>công tác nghiên cứu, kiểm tra, đào tạo, bồi dưỡng, thông tin... về công tác dân vận.</t>
  </si>
  <si>
    <t>Triển khai việc phát huy quyền làm chủ của nhân dân trên địa bàn huyện.</t>
  </si>
  <si>
    <t xml:space="preserve"> Theo dõi, nắm tình hình tư tưởng, nguyện vọng của nhân dân phục vụ sự lãnh đạo, chỉ đạo của thường trực huyện uỷ. </t>
  </si>
  <si>
    <t xml:space="preserve">Với các ban đảng, cơ quan, tổ chức liên quan theo dõi, nắm tình hình tư tưởng, nguyện vọng của nhân dân và phong trào quần chúng, phục vụ sự lãnh đạo, chỉ đạo của ban thường vụ, huyện uỷ. </t>
  </si>
  <si>
    <t>Chủ động nắm tình hình tư tưởng, nguyện vọng của nhân dân báo cáo kịp thời với cấp trên để giải quyết kịp thời những mâu thuẫn phát sinh trên địa bàn huyện.</t>
  </si>
  <si>
    <t>Phát huy quyền làm chủ của nhân dân trên địa bàn huyện đạt hiệu quả.</t>
  </si>
  <si>
    <t>Với Mặt trận Tổ quốc, các đoàn thể chính trị - xã hội và hội quần chúng huyện tham gia công tác xây dựng Đảng;</t>
  </si>
  <si>
    <t xml:space="preserve"> xây dựng chính quyền; </t>
  </si>
  <si>
    <t xml:space="preserve">xây dụng Mặt trận Tổ quốc, các đoàn thể chính trị - xã hội và hội quần chúng. </t>
  </si>
  <si>
    <t>Cả 3 phương án A, B và C đúng</t>
  </si>
  <si>
    <t xml:space="preserve"> Quy định 04-QĐ/TW ngày 25/7/2018 của Ban Bí thư Trung ương Đảng Quy định một trong các chức năng của Ban Nội chính Tỉnh ủy là nội dung nào sau đây?</t>
  </si>
  <si>
    <t xml:space="preserve">Là cơ quan tham mưu, giúp việc của tỉnh uỷ mà trực tiếp, thường xuyên là ban thường vụ tỉnh uỷ, thường trực tỉnh uỷ về công tác nội chính, cải cách tư pháp và phòng, chống tham nhũng. </t>
  </si>
  <si>
    <t>Tham mưu, giúp việc của thường trực tỉnh uỷ về công tác thanh tra, kiểm tra và phòng, chống tham nhũng.</t>
  </si>
  <si>
    <t xml:space="preserve">Tham mưu tỉnh uỷ về công tác cải cách tư pháp và chống tham nhũng. </t>
  </si>
  <si>
    <t xml:space="preserve">Tham mưu ban thường vụ tỉnh uỷ, về công tác thanh tra, chống tham nhũng. </t>
  </si>
  <si>
    <t>Tham mưu thường trực tỉnh uỷ về công tác kiểm tra, giám sát và chống tham nhũng.</t>
  </si>
  <si>
    <t xml:space="preserve">Là cơ quan thường trực ban chỉ đạo cải cách tư pháp và ban chỉ đạo chống tham nhũng của tỉnh uỷ. </t>
  </si>
  <si>
    <t xml:space="preserve">Là cơ quan chuyên môn về công tác nội chính đảng, kiểm tra, giám sát đảng viên của tỉnh uỷ. </t>
  </si>
  <si>
    <t xml:space="preserve">Là cơ quan chuyên môn, nghiệp vụ về công tác nội chính đảng; cơ quan thường trực ban chỉ đạo cải cách tư pháp và ban chỉ đạo phòng, chống tham nhũng của tỉnh uỷ. </t>
  </si>
  <si>
    <t xml:space="preserve">Là cơ quan thường trực phòng, chống tham nhũng, kiểm tra, giám sát tổ chức đảng của tỉnh uỷ. </t>
  </si>
  <si>
    <t xml:space="preserve"> Quy định 04-QĐ/TW ngày 25/7/2018 của Ban Bí thư Trung ương Đảng Quy định một trong các nhiệm vụ nghiên cứu, đề xuất và thực hiện của Ban Nội chính Tỉnh ủy gồm những nội dung nào sau đây?</t>
  </si>
  <si>
    <t xml:space="preserve">Nghiên cứu, đề xuất xây dựng chủ trương, nghị quyết, chỉ thị, quyết định, quy định, quy chế, kết luận của tỉnh uỷ, ban thường vụ tỉnh uỷ về công tác nội chính, cải cách tư pháp và phòng, chống tham nhũng. </t>
  </si>
  <si>
    <t xml:space="preserve">Cụ thế hoá chủ trương, chính sách của Đảng, pháp luật của Nhà nước về công tác nội chính, cải cách tư pháp và phòng, chống tham nhũng phù hợp với địa phương. </t>
  </si>
  <si>
    <t xml:space="preserve">Tham mưu ban thường vụ tỉnh uỷ, về công tác thanh tra, kiểm tra, giám sát tổ chức đảng trong tỉnh. </t>
  </si>
  <si>
    <t xml:space="preserve"> Quy định 04-QĐ/TW ngày 25/7/2018 của Ban Bí thư Trung ương Đảng Quy định một trong các nhiệm vụ nghiên cứu, đề xuất và thực hiện của Ban Nội chính Tỉnh ủy là nội dung nào?</t>
  </si>
  <si>
    <t>Đề xuất xây dựng các đề án, chương trình, kế hoạch về công tác nội chính, cải cách tư pháp báo cáo thường trực tỉnh ủy quyết định.</t>
  </si>
  <si>
    <t xml:space="preserve">Xây dựng chương trình, kế hoạch về công tác kiểm tra, giám sát báo cáo tỉnh uỷ xem xét, quyết định. </t>
  </si>
  <si>
    <t xml:space="preserve">Nghiên cứu, đề xuất xây dựng các đề án, chương trình, kế hoạch về công tác nội chính, cải cách tư pháp và phòng, chống tham nhũng, báo cáo tỉnh uỷ, ban thường vụ tỉnh uỷ xem xét, quyết định. </t>
  </si>
  <si>
    <t xml:space="preserve">Xây dựng kế hoạch thanh tra, kết luận báo cáo ban thường vụ tỉnh uỷ xem xét, quyết định. </t>
  </si>
  <si>
    <t>Đề xuất xây dựng các đề án, chương trình, kế hoạch về công tác nội chính, cải cách tư pháp.</t>
  </si>
  <si>
    <t xml:space="preserve">Xây dựng chương trình, kế hoạch về công tác giám sát báo cáo tỉnh uỷ xem xét, quyết định. </t>
  </si>
  <si>
    <t xml:space="preserve">Xây dựng kế hoạch thanh tra, kiểm tra báo cáo ban thường vụ tỉnh uỷ xem xét, quyết định. </t>
  </si>
  <si>
    <t>Đề xuất với ban thường vụ tỉnh uỷ đánh giá công tác năm của các cơ quan nội chính, hội luật gia và một số cơ quan có liên quan trong lĩnh vực nội chính ở tỉnh.</t>
  </si>
  <si>
    <t>Đề xuất với tỉnh uỷ đánh giá công tác năm của các cơ quan đoàn luật sư, sở tư pháp... và một số cơ quan có liên quan trong lĩnh vực tư pháp ở tỉnh.</t>
  </si>
  <si>
    <t>Chủ trì hoặc phối hợp với các cơ quan có liên quan đề xuất với ban thường vụ tỉnh uỷ cho chủ trương về hoạt động và đánh giá công tác năm của các cơ quan nội chính ở địa phương, hội luật gia, đoàn luật sư... và một số cơ quan có liên quan trong lĩnh vực nội chính, tư pháp ở tỉnh.</t>
  </si>
  <si>
    <t>Đề xuất với thường trực tỉnh uỷ đánh giá hoạt động của hội luật gia, thanh tra tỉnh... và một số cơ quan có liên quan trong lĩnh vực tư pháp ở cấp tỉnh.</t>
  </si>
  <si>
    <t xml:space="preserve">Chủ trì hoặc phối hợp vói các cơ quan có liên quan nghiên cứu, đề xuất với ban thường vụ tỉnh uỷ, thường trực tỉnh uỷ cho chủ trương, định hướng xử lý một số vụ việc, vụ án theo quy định của Đảng và pháp luật của Nhà nước và các vấn đề đột xuất, nổi cộm, phức tạp liên quan đến an ninh, trật tự trên địa bàn. </t>
  </si>
  <si>
    <t xml:space="preserve">Cho chủ trương, định hướng xử lý một số vụ việc, vụ án theo quy định của Đảng và pháp luật của Nhà nước và các vấn đề đột xuất trên địa bàn. </t>
  </si>
  <si>
    <t xml:space="preserve">Đề xuất với ban thường vụ tỉnh uỷ, thường trực tỉnh uỷ định hướng xử lý một số vụ việc, các vấn đề đột xuất, nổi cộm, phức tạp phát sinh liên quan đến an ninh trên địa bàn tỉnh nếu có. </t>
  </si>
  <si>
    <t xml:space="preserve">Nghiên cứu, đề xuất với thường trực tỉnh uỷ cho chủ trương giải quyết các vấn đề  nổi cộm, phức tạp ảnh hưởng đến trật tự trên địa bàn tỉnh. </t>
  </si>
  <si>
    <t>Tiếp nhận và xử lý đon, thư khiếu nại, tố cáo gửi đến tỉnh uỷ; kiến nghị với thường trực tỉnh uỷ, ban thường vụ tỉnh uỷ xử lý những đơn, thư có nội dung quan trọng;</t>
  </si>
  <si>
    <t xml:space="preserve"> theo dõi, đôn đốc việc giải quyết một số đơn, thư được thưòng trực tỉnh uỷ giao. Phối họp với các cơ quan chức năng tổ chức tiếp công dân theo quy định.</t>
  </si>
  <si>
    <t xml:space="preserve"> Chủ trì, phối họp với văn phòng tỉnh uỷ giúp thường trực tỉnh uỷ tổ chức tiếp công dân.</t>
  </si>
  <si>
    <t xml:space="preserve">Thực hiện việc báo cáo định kỳ và đột xuất với ban thường vụ tỉnh uỷ, Ban Nội chính Trung ương theo quy định. </t>
  </si>
  <si>
    <t xml:space="preserve">Báo cáo công tác định kỳ với Văn phòng tỉnh uỷ, Ban Nội chính Trung ương theo kế hoạch. </t>
  </si>
  <si>
    <t xml:space="preserve">Báo cáo kết quả đạt được với tỉnh uỷ, Ban Nội chính Trung ương theo điều lệ. </t>
  </si>
  <si>
    <t xml:space="preserve">Báo cáo về công tác nội chính với tỉnh uỷ theo quy chế. </t>
  </si>
  <si>
    <t xml:space="preserve">Sơ kết, tổng kết về công tác nội chính, cải cách tư pháp và phòng, chống tham nhũng của tỉnh uỷ. </t>
  </si>
  <si>
    <t xml:space="preserve">Báo cáo về công tác cải cách tư pháp với tỉnh uỷ theo quy định. </t>
  </si>
  <si>
    <t xml:space="preserve">Báo cáo về công tác thanh tra, kiểm tra với tỉnh uỷ. </t>
  </si>
  <si>
    <t xml:space="preserve"> Quy định 04-QĐ/TW ngày 25/7/2018 của Ban Bí thư Trung ương Đảng Quy định một trong các nhiệm vụ hướng dẫn, kiểm tra, giám sát của Ban Nội chính Tỉnh ủy là nội dung nào?</t>
  </si>
  <si>
    <t xml:space="preserve">Tham mưu, giúp ban thường vụ tỉnh uỷ tố chức thực hiện chương trình, kế hoạch về lĩnh vực công tác nội chính, phòng, chống tham nhũng. </t>
  </si>
  <si>
    <t xml:space="preserve">Tham mưu, giúp tỉnh uỷ xây dựng chương trình, kế hoạch kiểm tra, giám sát và kế hoạch tiếp công dân hằng năm. </t>
  </si>
  <si>
    <t xml:space="preserve">Phối hợp với uỷ ban kiểm tra tỉnh uỷ tham mưu, giúp tỉnh uỷ, ban thường vụ tỉnh uỷ xây dựng và tố chức thực hiện chương trình, kế hoạch kiểm tra, giám sát hằng năm về lĩnh vực công tác nội chính, cải cách tư pháp và phòng, chống tham nhũng. </t>
  </si>
  <si>
    <t xml:space="preserve">Tố chức thực hiện chương trình, kế hoạch kiểm tra, giám sát về lĩnh vực công tác nội chính, cải cách tư pháp. </t>
  </si>
  <si>
    <t xml:space="preserve">Chủ trì hoặc phối họp với các cơ quan liên quan giúp tỉnh uỷ, ban thường vụ tỉnh uỷ kiểm tra, giám sát các cơ quan nội chính địa phương thực hiện các chủ trương, nghị quyết, chính sách, pháp luật về công tác nội chính, cải cách tư pháp và phòng, chống tham nhũng. </t>
  </si>
  <si>
    <t xml:space="preserve">Kiểm tra, giám sát các cơ quan bảo vệ pháp luật địa phương về công tác triển khai kế hoạch phòng, chống tham nhũng trên địa bàn. </t>
  </si>
  <si>
    <t xml:space="preserve">Giúp ban thường vụ tỉnh uỷ triển khai thực hiện các nghị quyết, chính sách, pháp luật về cải cách tư pháp và phòng, chống tham nhũng, tiêu cực trong tỉnh. </t>
  </si>
  <si>
    <t xml:space="preserve">Giám sát các cơ quan  địa phương về công tác phòng, chống tham nhũng, tiêu cực, tiếp dân và giải quyêt đơn thư khiếu nại tố cáo trong tỉnh. </t>
  </si>
  <si>
    <t xml:space="preserve"> Quy định 04-QĐ/TW ngày 25/7/2018 của Ban Bí thư Trung ương Đảng Quy định một trong các nhiệm vụ: Hướng dẫn, kiểm tra, giám sát của Ban Nội chính Tỉnh ủy là nội dung nào?</t>
  </si>
  <si>
    <t xml:space="preserve">Hướng dẫn tổ chức đảng trực thuộc tỉnh uỷ thực hiện các chủ trương, nghị quyết, chính sách, pháp luật về công tác nội chính, cải cách tư pháp ở địa bàn dân cư. </t>
  </si>
  <si>
    <t xml:space="preserve">Chủ trì hoặc phối hợp hướng dẫn, theo dõi, đôn đốc, kiểm tra, giám sát các cấp uỷ, tổ chức đảng trực thuộc tỉnh uỷ thực hiện các chủ trương, nghị quyết, chính sách, pháp luật về công tác nội chính, cải cách tư pháp và phòng, chống tham nhũng ở địa phương. </t>
  </si>
  <si>
    <t xml:space="preserve">Kiểm tra, giám sát về công tác nội chính, cải cách tư pháp và phòng, chống tham nhũng, đôn đốc việc giải quyết đơn thư tồn đọng theo quy định tại các tổ chức đảng trực thuộc Tỉnh ủy. </t>
  </si>
  <si>
    <t xml:space="preserve">Kiểm tra, giám sát việc xử lý một số vụ việc tồn đọngkéo dài của các cấp uỷ, tổ chức đảng trực thuộc tỉnh uỷ. </t>
  </si>
  <si>
    <t xml:space="preserve">Giám sát các cấp uỷ, tổ chức đảng trực thuộc tỉnh uỷ thực hiện việc thi hành Điều lệ Đảng theo quy định. </t>
  </si>
  <si>
    <t xml:space="preserve">Chủ trì hoặc phối hợp các cơ quan liên quan theo dõi, kiểm tra, giám sát việc xử lý một số vụ việc, vụ án có sự chỉ đạo xử lý của ban thường vụ tỉnh uỷ và của các cấp uỷ, tổ chức đảng trực thuộc tỉnh uỷ. </t>
  </si>
  <si>
    <t xml:space="preserve">Kiểm tra định kỳ các cấp uỷ, tổ chức đảng thực hiện chương trình công tác, quy chế của tỉnh uỷ đề ra. </t>
  </si>
  <si>
    <t xml:space="preserve">Hướng dẫn, bồi dưỡng chuyên môn, nghiệp vụ về công tác nội chính đảng cho cấp uỷ, tổ chức đảng và cán bộ làm công tác nội chính đảng của các cấp trong đảng bộ tỉnh. </t>
  </si>
  <si>
    <t xml:space="preserve">Bồi dưỡng chuyên môn, nghiệp vụ về công tác kiểm tra cho cấp uỷ, tổ chức đảng và cán bộ làm công tác kiểm tra trong đảng bộ tỉnh. </t>
  </si>
  <si>
    <t xml:space="preserve">Kiểm tra nghiệp vụ cán bộ làm công tác thanh tra, theo dõi tiếp công dân, xử lý đơn thư có nội dung trọng của các tổ chức đảng tỉnh. </t>
  </si>
  <si>
    <t xml:space="preserve">Tập huấn nghiệp vụ về công tác giám sát, thanh tra, tiếp dân cho cấp uỷ, tổ chức đảng các cấp trong đảng bộ tỉnh. </t>
  </si>
  <si>
    <t>Việc cải cách tư pháp và phòng, chống tham nhũng, công tác tiếp công dân theo quy định trước khi trình tỉnh uỷ.</t>
  </si>
  <si>
    <t>Các đề án, văn bản về công tác nội chính, cải cách tư pháp và phòng, chống tham nhũng trước khi trình tỉnh uỷ, ban thường vụ tỉnh uỷ, thường trực tỉnh uỷ.</t>
  </si>
  <si>
    <t>Văn bản về công tác phòng, chống tham nhũng, báo cáo giám sát các cơ quan nội chính trước khi trình thường trực tỉnh uỷ.</t>
  </si>
  <si>
    <t>Đề án về công tác thanh tra, giám sát, cải cách thủ tục hành chính trước khi trình ban thường vụ tỉnh uỷ.</t>
  </si>
  <si>
    <t xml:space="preserve">Tham gia ý kiến văn bản của các cơ quan đảng về những nội dung liên quan đến lĩnh vực kiểm tra, giám sát, phòng, chống tham nhũng trước khi trình tỉnh uỷ. </t>
  </si>
  <si>
    <t xml:space="preserve">Tham gia ý kiến đối với các đề án, văn bản của các cơ quan đảng, nhà nước, Mặt trận Tổ quốc và các đoàn thể chính trị - xã hội trong tỉnh về những nội dung liên quan đến lĩnh vực nội chính, cải cách tư pháp và phòng, chống tham nhũng trước khi trình tỉnh uỷ, ban thường vụ tỉnh uỷ, thường trực tỉnh uỷ. </t>
  </si>
  <si>
    <t xml:space="preserve">Thảo luận các văn bản của các cơ quan  liên quan đến lĩnh vực nội chính thanh tra, tiếp dân, tiếp nhận đơn thư trước khi trình thường trực tỉnh uỷ. </t>
  </si>
  <si>
    <t xml:space="preserve"> Quy định 04-QĐ/TW ngày 25/7/2018 của Ban Bí thư Trung ương Đảng quy định một trong các nhiệm vụ phối hợp của Ban Nội chính Tỉnh ủy là nội dung nào sau đây?</t>
  </si>
  <si>
    <t>Với uỷ ban kiểm tra tỉnh uỷ tham mưu, giúp tỉnh uỷ xây dựng và tổ chức thực hiện chương trình, kế hoạch kiếm tra, giám sát hằng năm thuộc lĩnh vực nội chính.</t>
  </si>
  <si>
    <t>Tham mưu, giúp tỉnh uỷ xây dựng và tổ chức thực hiện kế hoạch giám sát hằng năm thuộc lĩnh vực nội chính.</t>
  </si>
  <si>
    <t>Giúp tỉnh uỷ xây dựng và tổ chức thực hiện kế hoạch tiếp công dân và xử lý đơn thư hằng năm thuộc lĩnh vực nội chính.</t>
  </si>
  <si>
    <t>Chủ động xây dựng và tổ chức thực hiện nhiệm vụ thanh tra, tiếp nhận đơn thư và đôn đốc giải quyết dứt điểm những vụ việc kéo dài.</t>
  </si>
  <si>
    <t xml:space="preserve">Với ban tổ chức tỉnh uỷ trong công tác cán bộ theo quy định của ban thường vụ tỉnh uỷ về phân cấp quản lý cán bộ và giói thiệu cán bộ ứng cử; </t>
  </si>
  <si>
    <t xml:space="preserve">trong việc quản lý tố chức bộ máy, biên chế và việc thực hiện chính sách đối với cán bộ, công chức, người lao động của ban nội chính tỉnh uỷ. </t>
  </si>
  <si>
    <t xml:space="preserve">trong việc phát động các phong trào thi đua trong khối các cơ quan đảng. </t>
  </si>
  <si>
    <t xml:space="preserve">Đóng góp ý kiến đối vói một số chức danh tư pháp, cải cách hành chính theo quy định của pháp luật. </t>
  </si>
  <si>
    <t xml:space="preserve">Tham gia ý kiến vói các cơ quan có thẩm quyền trong việc bổ nhiệm, khen thưởng, kỷ luật đối vói một số chức danh tư pháp theo quy định của pháp luật và theo phân cấp quản lý cán bộ. </t>
  </si>
  <si>
    <t xml:space="preserve"> Theo dõi tiếp dân và đôn đốc các cơ quan chức năng giải quyết đơn thư trên địa bàn tỉnh. </t>
  </si>
  <si>
    <t xml:space="preserve">Với các cơ quan tham mưu, giúp việc tỉnh uỷ, các cấp uỷ, cơ quan liên quan xây dựng quy chế phối hợp thực hiện công tác nội chính, cải cách tư pháp và phòng, chống tham nhũng trình ban thường vụ tỉnh uỷ ban hành. </t>
  </si>
  <si>
    <t xml:space="preserve">Tham mưu, giúp việc tỉnh uỷ xây dựng quy chế phối hợp, thanh tra, kiểm tra và phòng, chống tham nhũng trình thường trực tỉnh uỷ ban hành. </t>
  </si>
  <si>
    <t xml:space="preserve">Phối hợp thực hiện công tác cải cách tư pháp và kiểm tra, giám sát việc thi hành kỷ luật cán bộ, đảng viên theo phân cấp. </t>
  </si>
  <si>
    <t>Xây dựng kế hoạch kiếm tra việc thực hiện quy chế, kết luận, nội quy làm việc của tỉnh uỷ.</t>
  </si>
  <si>
    <t>Xây dựng kế hoạch giám sát việc thực hiện Nghị quyết, chỉ thị, việc triển khai tới đảng viên của tổ chức đảng trực thuộc tỉnh uỷ.</t>
  </si>
  <si>
    <t>Kiểm tra thực hiện cải cách hành chính, tiếp công dân tổng hợp báo cáo trình ban thường vụ tỉnh uỷ.</t>
  </si>
  <si>
    <t>Không quá 3 phòng</t>
  </si>
  <si>
    <t>Không quá 4 phòng</t>
  </si>
  <si>
    <t>Không quá 5 phòng</t>
  </si>
  <si>
    <t>Không quá 6 phòng</t>
  </si>
  <si>
    <t xml:space="preserve"> Quy định 04-QĐ/TW ngày 25/7/2018 của Ban Bí thư Trung ương Đảng quy định tổ chức bộ máy, biên chế của Ban Nội chính Tỉnh ủy do cấp nào quyết định?</t>
  </si>
  <si>
    <t xml:space="preserve">Thường Trực Tỉnh uỷ </t>
  </si>
  <si>
    <t>Ban chấp hành Đảng bộ tỉnh</t>
  </si>
  <si>
    <t>6 chương</t>
  </si>
  <si>
    <t>4 chương</t>
  </si>
  <si>
    <t>5 chương</t>
  </si>
  <si>
    <t>3 chương</t>
  </si>
  <si>
    <t xml:space="preserve"> - Phòng theo dõi cải cách tư pháp. 
 - Phòng theo dõi chống tham nhũng. 
 - Phòng xử lý đơn, thư</t>
  </si>
  <si>
    <t xml:space="preserve"> - Phòng tiếp nhận đơn thư. 
 - Phòng theo dõi chống tham nhũng. 
 - Phòng theo dõi công tác tiếp dân.</t>
  </si>
  <si>
    <t xml:space="preserve"> - Phòng theo dõi công tác nội chính. 
 - Phòng theo dõi công tác phòng, chống tham nhũng. 
 - Phòng theo dõi công tác tiếp dân, xử lý đơn, thư</t>
  </si>
  <si>
    <t xml:space="preserve"> - Phòng theo dõi công tác nội chính. 
 - Phòng theo dõi phòng, chống tham nhũng. 
 - Phòng theo dõi xử lý và giải quyết đơn, thư.</t>
  </si>
  <si>
    <t xml:space="preserve"> Quy định 05-QĐ/TU ngày 03/8/2021 của Ban Thường vụ Tỉnh ủy Lâm Đồng Quy định chức năng, nhiệm vụ, quyền hạn, tổ chức bộ máy và mối quan hệ công tác của Ban Nội chính Tỉnh ủy Lâm Đồng gồm bao nhiêu điều ?</t>
  </si>
  <si>
    <t>5 điều</t>
  </si>
  <si>
    <t>7 điều</t>
  </si>
  <si>
    <t>8 điều</t>
  </si>
  <si>
    <t xml:space="preserve"> Quy định 05-QĐ/TU ngày 03/8/2021 của Ban Thường vụ Tỉnh ủy Lâm Đồng Quy định chức năng, nhiệm vụ, quyền hạn, tổ chức bộ máy và mối quan hệ công tác của Ban Nội chính Tỉnh ủy Lâm Đồng, quy định việc thành lập phòng thực hiện theo nguyên tắc bao nhiêu người trở lên mới được thành lập phòng ?</t>
  </si>
  <si>
    <t xml:space="preserve">Tối thiểu có 04 người trở lên mới thành lập một phòng. </t>
  </si>
  <si>
    <t xml:space="preserve">Tối thiểu có 05 người trở lên mới thành lập một phòng. </t>
  </si>
  <si>
    <t xml:space="preserve">Tối thiểu có 06 người trở lên mới thành lập một phòng. </t>
  </si>
  <si>
    <t xml:space="preserve">Tối thiểu có 07 người trở lên mới thành lập một phòng. </t>
  </si>
  <si>
    <t>Quy định về những điều đảng viên không được làm do:</t>
  </si>
  <si>
    <t>Bộ Chính trị ban hành</t>
  </si>
  <si>
    <t>Ban Bí thư ban hành</t>
  </si>
  <si>
    <t>Thường trực Ban Bí thư ban hành</t>
  </si>
  <si>
    <t>Ban chấp hành Trung ươn ban hành</t>
  </si>
  <si>
    <t>Theo Quy định thi hành Điều lệ Đảng khi cần thiết, cấp ủy cấp trên có quyền điều động đảng viên từ đảng bộ khác:</t>
  </si>
  <si>
    <t>chỉ định tham gia cấp ủy và giữ các chức vụ ủy viên ban thường vụ, phó bí thư, bí thư cấp ủy.</t>
  </si>
  <si>
    <t>chỉ định tham gia cấp ủy và giữ các chức vụ ủy viên ban thường vụ, phó bí thư, bí thư cấp ủy, chủ nhiệm ủy ban kiểm tra.</t>
  </si>
  <si>
    <t>chỉ định tham gia cấp ủy và bầu giữ các chức vụ ủy viên ban thường vụ, phó bí thư, bí thư cấp ủy, chủ nhiệm ủy ban kiểm tra.</t>
  </si>
  <si>
    <t>chỉ định tham gia cấp ủy, phó bí thư, bí thư cấp ủy, chủ nhiệm ủy ban kiểm tra cấp ủy.</t>
  </si>
  <si>
    <t>Theo Quy định thi hành Điều lệ Đảng việc bổ sung cấp ủy viên, ủy viên ban thường vụ, bí thư là đảng viên trong đảng bộ, chi bộ nói chung thực hiện theo quy trình:</t>
  </si>
  <si>
    <t>Chỉ định vào ban chấp hành đảng bộ; ban chấp hành đảng bộ bầu vào các chức danh cần thiết</t>
  </si>
  <si>
    <t>Chỉ định vào ban chấp hành đảng bộ, ban thường vụ, các chức danh cần thiết</t>
  </si>
  <si>
    <t>Chỉ định đích danh vào các chức danh bí thư hoặc phó bí thư</t>
  </si>
  <si>
    <t>Chỉ định vào ban chấp hành; ban thường vụ, bí thư hoặc phó bí thư</t>
  </si>
  <si>
    <t>Quy định về những điều đảng viên không được làm hiện hành số bao nhiêu ? Ban hành ngày tháng năm nào ?</t>
  </si>
  <si>
    <t>Tổ chức và hoạt động của Mặt trận Tổ quốc Việt Nam được thực hiện theo nguyên tắc nào dưới đây?</t>
  </si>
  <si>
    <t>Tự nguyện.</t>
  </si>
  <si>
    <t>Hiệp thương dân chủ.</t>
  </si>
  <si>
    <t>Phối hợp và thống nhất hành động.</t>
  </si>
  <si>
    <t>Cả 3 phương án A, B, C.</t>
  </si>
  <si>
    <t>Tính chất của Mặt trận Tổ quốc Việt Nam là gì?</t>
  </si>
  <si>
    <t>Tính chính trị, tính đoàn kết giai cấp.</t>
  </si>
  <si>
    <t>Tính liên minh chính trị, tính chất xã hội</t>
  </si>
  <si>
    <t>Tính chất xã hội, tính liên minh giai cấp.</t>
  </si>
  <si>
    <t>Tính dân chủ, tính hiệp thương.</t>
  </si>
  <si>
    <t>Mặt trận Tổ quốc Việt Nam có nhiệm vụ nào sau đây?</t>
  </si>
  <si>
    <t>Đại diện cho quyền và lợi ích hợp pháp của tuổi trẻ Việt Nam.</t>
  </si>
  <si>
    <t>Đại diện, bảo vệ quyền và lợi ích hợp pháp, chính đáng của nhân dân</t>
  </si>
  <si>
    <t>Đại diện cho người lao động, chăm lo và bảo vệ quyền, lợi ích hợp pháp, chính đáng của người lao động;</t>
  </si>
  <si>
    <t>Tổ chức nào sau đây là thành viên của Mặt trận Tổ quốc Việt Nam cấp Trung ương?</t>
  </si>
  <si>
    <t>Hệ thống tổ chức của Mặt trận Tổ quốc Việt Nam được tổ chức theo mấy cấp?</t>
  </si>
  <si>
    <t>Theo 3 cấp</t>
  </si>
  <si>
    <t>Theo 4 cấp</t>
  </si>
  <si>
    <t>Theo 5 cấp</t>
  </si>
  <si>
    <t>Theo 6 cấp</t>
  </si>
  <si>
    <t>Mặt trận Tổ quốc Việt Nam tổ chức và hoạt động theo nguyên tắc nào sau đây?</t>
  </si>
  <si>
    <t>Tự do dân chủ</t>
  </si>
  <si>
    <t>Tự do và tập trung dân chủ</t>
  </si>
  <si>
    <t>Mặt trận dân tộc thống nhất Việt Nam thành lập ngày, tháng, năm nào?</t>
  </si>
  <si>
    <t>Ngày 18 tháng 11 năm 1930</t>
  </si>
  <si>
    <t>Ngày 19 tháng 5 năm 1941</t>
  </si>
  <si>
    <t>Ngày 29 tháng 5 năm 1946</t>
  </si>
  <si>
    <t>Ngày 03 tháng 3 năm 1951</t>
  </si>
  <si>
    <t>Tổ chức nào sau đây không phải là tổ chức thành viên của Mặt trận Tổ quốc Việt Nam?</t>
  </si>
  <si>
    <t>Các tổ chức chính trị - xã hội</t>
  </si>
  <si>
    <t>Các tổ chức xã hội.</t>
  </si>
  <si>
    <t>Các tổ chức nước ngoài ở Việt Nam</t>
  </si>
  <si>
    <t>Quan hệ giữa các thành viên trong Mặt trận Tổ quốc Việt Nam là?</t>
  </si>
  <si>
    <t>Uỷ ban Mặt trận giữ mối liên hệ và phối hợp công tác với các tổ chức thành viên</t>
  </si>
  <si>
    <t>Mối quan hệ bình đẳng, hoạt động độc lập</t>
  </si>
  <si>
    <t>Uỷ ban Mặt trận tạo điều kiện hỗ trợ giúp đỡ các thành viên hoạt động trong khuôn khổ Điều lệ của các thành viên.</t>
  </si>
  <si>
    <t>Mối quan hệ hợp tác bình đẳng, đoàn kết, chân thành, tôn trọng lẫn nhau.</t>
  </si>
  <si>
    <t>Các thành viên trong Mặt trận Tổ quốc Việt Nam có mối quan hệ như thế nào với nhau?</t>
  </si>
  <si>
    <t xml:space="preserve">Hợp tác bình đẳng </t>
  </si>
  <si>
    <t>Tôn trọng lẫn nhau.</t>
  </si>
  <si>
    <t>Cả 3 đáp án còn lại</t>
  </si>
  <si>
    <t>Đoàn kết, chân thành</t>
  </si>
  <si>
    <t>Ủy ban Mặt trận Tổ quốc Việt Nam ở mỗi cấp là?</t>
  </si>
  <si>
    <t>Cơ quan chấp hành giữa hai kỳ Đại hội của Mặt trận Tổ quốc Việt Nam cấp đó</t>
  </si>
  <si>
    <t>Ban Chấp hành cấp đó.</t>
  </si>
  <si>
    <t>Ban Thường trực cấp đó</t>
  </si>
  <si>
    <t xml:space="preserve">Ủy viên cấp đó </t>
  </si>
  <si>
    <t xml:space="preserve"> Ủy ban Mặt trận Tổ quốc cấp trên có mối quan hệ như thế nào với Ủy ban Mặt trận Tổ quốc cấp dưới?</t>
  </si>
  <si>
    <t>Chỉ đạo, kiểm tra</t>
  </si>
  <si>
    <t>Hướng dẫn, kiểm tra</t>
  </si>
  <si>
    <t>Lãnh đạo, chỉ đạo</t>
  </si>
  <si>
    <t>Kiểm tra, giám sát</t>
  </si>
  <si>
    <t>Quan hệ giữa Ủy ban Mặt trận Tổ quốc Việt Nam  với các tổ chức thành viên khác là?</t>
  </si>
  <si>
    <t>Quan hệ phối hợp</t>
  </si>
  <si>
    <t>Quan hệ giữa Ủy ban Mặt trận Tổ quốc Việt Nam  với cơ quan nhà nước là?</t>
  </si>
  <si>
    <t>Quan hệ phối hợp để thực hiện nhiệm vụ và quyền hạn theo quy định của Hiến pháp và pháp luật</t>
  </si>
  <si>
    <t>Quan hệ giữa Mặt trận Tổ quốc Việt Nam  với Nhân dân là?</t>
  </si>
  <si>
    <t>Mặt trận Tổ quốc Việt Nam đại diện, bảo vệ quyền và lợi ích hợp pháp, chính đáng của Nhân dân</t>
  </si>
  <si>
    <t>Cả 3 đáp án A, B, C đều sai</t>
  </si>
  <si>
    <t>Ngày truyền thống của Mặt trận Tổ quốc Việt Nam là ngày, tháng nào?</t>
  </si>
  <si>
    <t>16/11</t>
  </si>
  <si>
    <t>17/11</t>
  </si>
  <si>
    <t>18/11</t>
  </si>
  <si>
    <t>19/11</t>
  </si>
  <si>
    <t>Đại hội đại biểu toàn quốc Mặt trận Tổ quốc Việt Nam có nhiệm vụ nào sau đây?</t>
  </si>
  <si>
    <t>Hiệp thương dân chủ cử ra Đoàn Chủ tịch Ủy ban Trung ương Mặt trận Tổ quốc Việt Nam</t>
  </si>
  <si>
    <t>Hiệp thương dân chủ cử ra Ủy ban Trung ương Mặt trận Tổ quốc Việt Nam</t>
  </si>
  <si>
    <t>Hiệp thương dân chủ cử ra Ban Thường trực Ủy ban Trung ương Mặt trận Tổ quốc Việt Nam</t>
  </si>
  <si>
    <t>Hiệp thương dân chủ cử ra các chức danh lãnh đạo Ủy ban Trung ương Mặt trận Tổ quốc Việt Nam</t>
  </si>
  <si>
    <t>Hiệp thương dân chủ là nguyên tắc tổ chức, hoạt động đặc thù của tổ chức nào sau đây?</t>
  </si>
  <si>
    <t>Tổng Liên đoàn lao động Việt Nam.</t>
  </si>
  <si>
    <t>Mặt trận Tổ quốc Việt Nam.</t>
  </si>
  <si>
    <t>Hội Liên hiệp Phụ nữ Việt Nam.</t>
  </si>
  <si>
    <t>Tổ chức nào không là thành viên của Mặt trận Tổ quốc Việt Nam?</t>
  </si>
  <si>
    <t>Chính phủ nước Cộng hòa xã hội chủ nghĩa Việt Nam.</t>
  </si>
  <si>
    <t>Đoàn Thanh niên Cộng sản Hồ Chí Minh.</t>
  </si>
  <si>
    <t>Quan hệ giữa các thành viên trong Mặt trận Tổ quốc Việt Nam được thực hiện không theo nguyên tắc nào?</t>
  </si>
  <si>
    <t>Đoàn kết chân thành, tôn trọng lẫn nhau.</t>
  </si>
  <si>
    <t>Tập trung dân chủ.</t>
  </si>
  <si>
    <t xml:space="preserve">Thành viên của Mặt trận Tổ quốc các cấp là? </t>
  </si>
  <si>
    <t>Tổ chức chính trị, các tổ chức chính trị-xã hội, tổ chức xã hội và các cá nhân tiêu biểu trong các giai cấp, tầng lớp xã hội, dân tộc, tôn giáo và người Việt Nam định cư ở nước ngoài.</t>
  </si>
  <si>
    <t xml:space="preserve"> Ủy ban nhân dân các cấp.</t>
  </si>
  <si>
    <t>Hoạt động giám sát của Mặt trận Tổ quốc Việt Nam được Hiến pháp quy định chính thức từ năm nào?</t>
  </si>
  <si>
    <t>1992</t>
  </si>
  <si>
    <t>2000</t>
  </si>
  <si>
    <t>2013</t>
  </si>
  <si>
    <t>Hoạt động giám sát của Mặt trận Tổ quốc Việt Nam là giám sát mang tính chất nào sau đây?</t>
  </si>
  <si>
    <t>Quyền lực</t>
  </si>
  <si>
    <t>Công cộng</t>
  </si>
  <si>
    <t>Quần chúng</t>
  </si>
  <si>
    <t>Quy chế giám sát và phản biện xã hội của Mặt trận Tổ quốc Việt Nam và các đoàn thể chính trị - xã hội được ban hành hành từ năm nào?</t>
  </si>
  <si>
    <t>1980</t>
  </si>
  <si>
    <t>Hoạt động giám sát của Mặt trận Tổ quốc Việt Nam không thực hiện bằng các hình thức sau đây?</t>
  </si>
  <si>
    <t>Thông qua hoạt động kiểm tra</t>
  </si>
  <si>
    <t>Giám sát mang tính nhân dân, động viên nhân dân thực hiện quyền giám sát;</t>
  </si>
  <si>
    <t>Tham gia hoạt động giám sát với cơ quan quyền lực nhà nước;</t>
  </si>
  <si>
    <t>Thông qua hoạt động của mình, tổng hợp ý kiến của nhân dân và các thành viên của Mặt trận kiến nghị với cơ quan nhà nước có thẩm quyền biểu dương, khen thưởng người tốt, việc tốt, xem xét, giải quyết, xử lý những trường hợp vi phạm pháp luật.</t>
  </si>
  <si>
    <t>Theo quy chế giám sát và phản biện xã hội của Mặt trận Tổ quốc Việt Nam và các đoàn thể chính trị - xã hội, chủ thể giám sát và phản biện xã hội là?</t>
  </si>
  <si>
    <t>Mặt trận Tổ quốc Việt Nam và các đoàn thể chính trị - xã hội.</t>
  </si>
  <si>
    <t>Các cơ quan, tổ chức từ Trung ương đến cơ sở.</t>
  </si>
  <si>
    <t>Các tổ chức chính trị - xã hội.</t>
  </si>
  <si>
    <t>Mặt trận Tổ quốc Việt Nam và các đoàn thể chính trị - xã hội từ Trung ương đến cơ sở, bao gồm: Mặt trận Tổ quốc Việt Nam, Công đoàn Việt Nam, Hội Nông dân Việt Nam, Hội Liên hiệp Phụ nữ Việt Nam, Hội Cựu chiến binh Việt Nam, Đoàn Thanh niên Cộng sản Hồ Chí Minh.</t>
  </si>
  <si>
    <t>Các đoàn thể chính trị - xã hội chủ trì phản biện xã hội trong phạm vi nào?</t>
  </si>
  <si>
    <t>Các văn bản dự thảo về chủ trương, đường lối của Đảng, chính sách, pháp luật của Nhà nước.</t>
  </si>
  <si>
    <t>Các chủ trương, đường lối của Đảng, chính sách, pháp luật của Nhà nước.</t>
  </si>
  <si>
    <t>Các dự thảo văn bản về chủ trương, đường lối của Đảng, chính sách, pháp luật của Nhà nước có liên quan trực tiếp đến quyền và lợi ích hợp pháp của đoàn viên, hội viên, tổ chức, hoạt động, chức năng, nhiệm vụ của đoàn thể mình.</t>
  </si>
  <si>
    <t>Các văn bản về chủ trương, đường lối của Đảng, chính sách, pháp luật của Nhà nước có liên quan trực tiếp đến quyền và lợi ích hợp pháp của đoàn viên, hội viên, tổ chức, hoạt động, chức năng, nhiệm vụ của đoàn thể mình.</t>
  </si>
  <si>
    <t>Theo Quy định về việc Mặt trận Tổ quốc Việt Nam, các đoàn thể chính trị - xã hội và nhân dân tham gia góp ý xây dựng Đảng, xây dựng chính quyền, chủ thể góp ý là?</t>
  </si>
  <si>
    <t>Mặt trận Tổ quốc Việt Nam, các đoàn thể chính trị - xã hội các cấp.</t>
  </si>
  <si>
    <t>Mặt trận Tổ quốc Việt Nam, các tổ chức thành viên của Mặt trận; các đoàn thể chính trị - xã hội các cấp.</t>
  </si>
  <si>
    <t>Mặt trận Tổ quốc Việt Nam, các đoàn thể chính trị - xã hội các cấp; cán bộ, đảng viên, đoàn viên, hội viên, công chức, viên chức, người lao động và công dân (gọi chung là cá nhân).</t>
  </si>
  <si>
    <t>Cán bộ, đảng viên, đoàn viên, hội viên của Mặt trận Tổ quốc Việt Nam và các đoàn thể chính trị - xã hội các cấp.</t>
  </si>
  <si>
    <t>Theo Quy định về việc Mặt trận Tổ quốc Việt Nam, các đoàn thể chính trị - xã hội và nhân dân tham gia góp ý xây dựng Đảng, xây dựng chính quyền, đối tượng góp ý xây dựng Đảng là?</t>
  </si>
  <si>
    <t>Cán bộ, đảng viên.</t>
  </si>
  <si>
    <t>Ban Chấp hành Trung ương Đảng, Bộ Chính trị, Ban Bí thư, các ban đảng Trung ương; các đảng đoàn, ban cán sự đảng, đảng uỷ trực thuộc Trung ương.</t>
  </si>
  <si>
    <t>Ban chấp hành, ban thường vụ, thường trực cấp uỷ các cấp; các đảng đoàn, ban cán sự đảng, đảng uỷ trực thuộc tỉnh uỷ, thành uỷ; các cơ quan tham mưu, giúp việc của cấp uỷ các cơ quan đảng ở các cấp; chi uỷ, chi bộ.</t>
  </si>
  <si>
    <t>Quy định về việc Mặt trận Tổ quốc Việt Nam, các đoàn thể chính trị - xã hội và nhân dân tham gia góp ý xây dựng Đảng, xây dựng chính quyền, theo nguyên tắc nào?</t>
  </si>
  <si>
    <t>Bảo đảm dân chủ, công khai, khách quan, trung thực, có tính xây dựng.</t>
  </si>
  <si>
    <t>Phù hợp với các quy định hiện hành của Đảng và Nhà nước; không được lợi dụng việc góp ý để vu cáo, đả kích, bôi xấu, làm ảnh hưởng đến uy tín, danh dự và hoạt động của tổ chức, cá nhân.</t>
  </si>
  <si>
    <t>Các ý kiến góp ý của cá nhân là công dân, người có đủ năng lực hành vi dân sự theo quy định của pháp luật.</t>
  </si>
  <si>
    <t>Đổi mới nội dung, phương thức hoạt động của Mặt trận Tổ quốc Việt Nam và các đoàn thể chính trị - xã hội phải đặt dưới sự lãnh đạo của tổ chức nào?</t>
  </si>
  <si>
    <t>Mặt trận Tổ quốc Việt Nam</t>
  </si>
  <si>
    <t>Chính phủ nước CHXHCN Việt Nam</t>
  </si>
  <si>
    <t>Đảng cộng sản Việt Nam và Chính phủ nước CHXHCN Việt Nam</t>
  </si>
  <si>
    <t>Chỉ thị số 10-CT/TW của Ban Bí thư về tăng cường sự lãnh đạo của Đảng đối với Cuộc vận động “Toàn dân đoàn kết xây dựng nông thôn mới, đô thị văn minh” được ban hành ngày tháng năm nào?</t>
  </si>
  <si>
    <t>15/12/2015</t>
  </si>
  <si>
    <t>15/12/2016</t>
  </si>
  <si>
    <t>15/12/2017</t>
  </si>
  <si>
    <t>15/12/2018</t>
  </si>
  <si>
    <t>Cuộc vận động "Toàn dân đoàn kết xây dựng nông thôn mới, đô thị văn minh" theo Chỉ thị số 10-CT/TW của Ban Bí thư có mấy nội dung?</t>
  </si>
  <si>
    <t>5 nội dung</t>
  </si>
  <si>
    <t>6 nội dung</t>
  </si>
  <si>
    <t>7 nội dung</t>
  </si>
  <si>
    <t>8 nội dung</t>
  </si>
  <si>
    <t>Chỉ thị số 06-CT/TU ngày 07/4/2021 của Ban Thường vụ Tỉnh ủy Lâm Đồng về nội dung gì?</t>
  </si>
  <si>
    <t>Cuộc vận động "Người Việt Nam ưu tiên dùng hàng Việt Nam"</t>
  </si>
  <si>
    <t>Về lãnh đạo xây dựng, nhân rộng và nâng cao chất lượng Khu dân cư tiêu biểu, Khu dân cư kiểu mẫu trên địa bàn tỉnh Lâm Đồng giai đoạn 2021-2025</t>
  </si>
  <si>
    <t>Xây dựng nông thôn mới".</t>
  </si>
  <si>
    <t>Lao động giỏi, lao động sáng tạo.</t>
  </si>
  <si>
    <t>Nội dung nào không thuộc cuộc vận động "Toàn dân đoàn kết xây dựng nông thôn mới, đô thị văn minh" theo Chỉ thị số 10-CT/TW của Ban Bí thư ?</t>
  </si>
  <si>
    <t>Đoàn kết tham gia phát triển kinh tế, tích cực giúp nhau giảm nghèo bền vững, nâng cao đời sống, khuyến khích làm giàu chính đáng.</t>
  </si>
  <si>
    <t>Đoàn kết phát huy dân chủ, tích cực tham gia giám sát và phản biện xã hội, góp phần xây dựng hệ thống chính trị cơ sở trong sạch vững mạnh.</t>
  </si>
  <si>
    <t>Đoàn kết tham gia bảo vệ môi trường, ứng phó với biến đổi khí hậu, xây dựng cảnh quan môi trường sáng, xanh, sạch, đẹp.</t>
  </si>
  <si>
    <t>Nâng cao chất lượng đời sống văn hóa của người dân nông thôn; bảo tồn và phát huy các giá trị văn hóa truyền thống theo hướng bền vững gắn với phát triển du lịch nông thôn.</t>
  </si>
  <si>
    <t>Tính chất nào không thuộc hoạt động giám sát và phản biện xã hội của Mặt trận Tổ quốc Việt Nam và các đoàn thể chính trị - xã hội?</t>
  </si>
  <si>
    <t xml:space="preserve">Tính nhân dân </t>
  </si>
  <si>
    <t>Tính xây dựng, tính khoa học và thực tiễn.</t>
  </si>
  <si>
    <t>Tính đại diện</t>
  </si>
  <si>
    <t>Tính dân chủ xã hội chủ nghĩa,</t>
  </si>
  <si>
    <t>Hoạt động giám sát và phản biện xã hội của Mặt trận Tổ quốc Việt Nam và các đoàn thể chính trị - xã hội, mang tính chất gì?</t>
  </si>
  <si>
    <t>Cả 3 đáp án A, B, C</t>
  </si>
  <si>
    <t>Mục đích của phản biện xã hội của Mặt trận Tổ quốc Việt Nam và các đoàn thể chính trị - xã hội là?</t>
  </si>
  <si>
    <t>Góp phần xây dựng và thực hiện đúng các chủ trương, đường lối của Đảng, chính sách và pháp luật của Nhà nước, các chương trình kinh tế, văn hóa, xã hội, quốc phòng, an ninh và đối ngoại;</t>
  </si>
  <si>
    <t>Kịp thời phát hiện những sai sót, khuyết điểm, yếu kém và kiến nghị sửa đổi, bổ sung các chính sách cho phù hợp</t>
  </si>
  <si>
    <t xml:space="preserve"> Phát hiện những nội dung còn thiếu, chưa sát, chưa đúng, chưa phù hợp trong các văn bản dự thảo của các cơ quan Đảng, Nhà nước; kiến nghị những nội dung thiết thực, góp phần bảo đảm tính đúng đắn, phù hợp với thực tiễn đời sống xã hội và tính hiệu quả trong việc hoạch định chủ trương, đường lối của Đảng, chính sách, pháp luật của Nhà nước</t>
  </si>
  <si>
    <t>Phát hiện, phổ biến những nhân tố mới, những mặt tích cực; phát huy quyền làm chủ của nhân dân, góp phần xây dựng Đảng, Nhà nước trong sạch, vững mạnh.</t>
  </si>
  <si>
    <t>Quy định 124-QĐ/TW của Ban Bí thư về giám sát của Mặt trận Tổ quốc Việt Nam, các tổ chức chính trị - xã hội và nhân dân đối với việc tu dưỡng, rèn luyện đạo đức, lối sống của người đứng đầu, cán bộ chủ chốt và cán bộ, đảng viên được ban hành ngày tháng năm nào?</t>
  </si>
  <si>
    <t>Quy định 124-QĐ/TW ngày 02/02/2018 của Ban Bí thư về giám sát của Mặt trận Tổ quốc Việt Nam, các tổ chức chính trị - xã hội và nhân dân đối với việc tu dưỡng, rèn luyện đạo đức, lối sống của người đứng đầu, cán bộ chủ chốt và cán bộ, đảng viên, mục đích giám sát là?</t>
  </si>
  <si>
    <t xml:space="preserve">Kịp thời phát hiện những sai sót, khuyết điểm, yếu kém và kiến nghị sửa đổi, bổ sung các chính sách cho phù hợp; </t>
  </si>
  <si>
    <t>Phát huy vai trò của Mặt trận Tổ quốc Việt Nam, các tổ chức chính trị - xã hội và nhân dân trong giám sát việc tu dưỡng, rèn luyện đạo đức, lối sống của người đứng đầu, cán bộ chủ chốt và cán bộ, đảng viên, góp Phần xây dựng Đảng trong sạch, vững mạnh.</t>
  </si>
  <si>
    <t>Phát huy dân chủ xã hội chủ nghĩa, quyền và trách nhiệm của Mặt trận Tổ quốc Việt Nam, các đoàn thể chính trị - xã hội và nhân dân tham gia xây dựng  Đảng, chính quyền trong sạch, vững mạnh, nâng cao năng lực lãnh đạo, sức chiến đấu của Đảng, hiệu lực, hiệu quả quản lý của Nhà nước.</t>
  </si>
  <si>
    <t>Quy định 124-QĐ/TW ngày 02/02/2018 của Ban Bí thư về giám sát của Mặt trận Tổ quốc Việt Nam, các tổ chức chính trị - xã hội và nhân dân đối với việc tu dưỡng, rèn luyện đạo đức, lối sống của người đứng đầu, cán bộ chủ chốt và cán bộ, đảng viên, nguyên tắc giám sát là?</t>
  </si>
  <si>
    <t>Bảo đảm sự lãnh đạo của cấp ủy, tổ chức đảng; phù hợp với Hiến pháp, pháp luật, Điều lệ Mặt trận Tổ quốc Việt Nam và Điều lệ của các tổ chức chính trị - xã hội.</t>
  </si>
  <si>
    <t>Phối hợp chặt chẽ giữa Mặt trận Tổ quốc Việt Nam và các tổ chức chính trị - xã hội với các cơ quan, tổ chức có liên quan; không làm cản trở hoặc ảnh hưởng đến công việc, sinh hoạt của tổ chức, cá nhân, gia đình người đứng đầu, cán bộ chủ chốt và cán bộ, đảng viên.</t>
  </si>
  <si>
    <t>Trên tinh thần xây dựng, bảo đảm dân chủ, công khai, khách quan, minh bạch; tránh nể nang, né tránh hoặc để bị lợi dụng.</t>
  </si>
  <si>
    <t>Quy định 124-QĐ/TW ngày 02/02/2018 của Ban Bí thư về giám sát của Mặt trận Tổ quốc Việt Nam, các tổ chức chính trị - xã hội và nhân dân đối với việc tu dưỡng, rèn luyện đạo đức, lối sống của người đứng đầu, cán bộ chủ chốt và cán bộ, đảng viên, hình thức giám sát là?</t>
  </si>
  <si>
    <t>Thông qua việc quan sát, tìm hiểu, giao tiếp với người đứng đầu, cán bộ chủ chốt và cán bộ, đảng viên.</t>
  </si>
  <si>
    <t>Thông qua tiếp nhận thông tin báo cáo, phản ảnh của các tổ chức, cá nhân, đoàn viên, hội viên và nhân dân</t>
  </si>
  <si>
    <t xml:space="preserve"> Thông qua dư luận xã hội, cơ quan truyền thông đại chúng</t>
  </si>
  <si>
    <t>Quy định 124-QĐ/TW ngày 02/02/2018 của Ban Bí thư về giám sát của Mặt trận Tổ quốc Việt Nam, các tổ chức chính trị - xã hội và nhân dân đối với việc tu dưỡng, rèn luyện đạo đức, lối sống của người đứng đầu, cán bộ chủ chốt và cán bộ, đảng viên, nội dung giám sát là?</t>
  </si>
  <si>
    <t>Các biểu hiện suy thoái về đạo đức, lối sống được xác định trong Nghị quyết Trung ương 4 khóa XII về tăng cường xây dựng, chỉnh đốn Đảng. Việc thực hiện các chuẩn mực đạo đức công vụ và đạo đức nghề nghiệp của người đứng đầu, cán bộ chủ chốt, cán bộ, đảng viên</t>
  </si>
  <si>
    <t>Thanh tra, kiểm tra, giám sát và xử lý hành vi vi phạm pháp luật về công đoàn</t>
  </si>
  <si>
    <t>Tập hợp, phát huy sức mạnh đại đoàn kết toàn dân tộc, thực hiện dân chủ, tăng cường đồng thuận xã hội</t>
  </si>
  <si>
    <t>Quy định 124-QĐ/TW ngày 02/02/2018 của Ban Bí thư về giám sát của Mặt trận Tổ quốc Việt Nam, các tổ chức chính trị - xã hội và nhân dân đối với việc tu dưỡng, rèn luyện đạo đức, lối sống của người đứng đầu, cán bộ chủ chốt và cán bộ, đảng viên, chủ thể giám sát có quyền nào đây?</t>
  </si>
  <si>
    <t>Được hướng dẫn, giúp đỡ và bảo vệ quyền, lợi ích hợp pháp, chính đáng.</t>
  </si>
  <si>
    <t>Được mời tham dự các cuộc họp, hội nghị của cấp ủy, tổ chức đảng, Hội đồng nhân dân và Ủy ban nhân dân liên quan đến nội dung giám sát; các cuộc đối thoại giữa người đứng đầu cấp ủy, tổ chức đảng, cơ quan, đơn vị, doanh nghiệp với cán bộ, công chức, viên chức, người lao động và nhân dân.</t>
  </si>
  <si>
    <t xml:space="preserve">Được dân chủ thảo luận và biểu quyết </t>
  </si>
  <si>
    <t>Được đại diện, bảo vệ quyền và lợi ích hợp pháp của hội viên, thanh niên và tổ chức thành viên.</t>
  </si>
  <si>
    <t>Quy định 212-QĐ/TW về  quy định chức năng, nhiệm vụ, tổ chức bộ máy, biên chế cơ quan chuyên trách của Ủy ban Mặt trận Tổ quốc và các tổ chức chính trị - xã hội cấp tỉnh, cấp huyện được ban hành ngày tháng năm nào?</t>
  </si>
  <si>
    <t>Quy định số 212 -QĐ/TW, ngày 30/12/2019 của Ban Bí thư về chức năng, nhiệm vụ, tổ chức bộ máy, biên chế cơ quan chuyên trách của UBMTTQ và các tổ chức chính trị - xã hội đối với cấp nào?</t>
  </si>
  <si>
    <t>Cấp tỉnh</t>
  </si>
  <si>
    <t>Cấp huyện</t>
  </si>
  <si>
    <t>Cấp tỉnh, cấp huyện</t>
  </si>
  <si>
    <t>Cả 3 phương án A, B, C đều sai.</t>
  </si>
  <si>
    <t>Thông báo kết luận số 160-TB/TW của Bộ Chính trị khóa XII về tiếp tục thực hiện Kết luận số 62-KL/TW ngày 08/12/2009 của Bộ Chính trị ban hành ngày tháng năm nào?</t>
  </si>
  <si>
    <t>Thông báo kết luận số 160-TB/TW, ngày 15/01/2020 của Bộ Chính trị khóa XII về tiếp tục thực hiện Kết luận số 62-KL/TW ngày 08/12/2009 của Bộ Chính trị,  chỉ ra nguyên nhân của những hạn chế, bất cập là?</t>
  </si>
  <si>
    <t>Một số cấp uỷ, tổ chức đảng, chính quyền chưa nhận thức sâu sắc vị trí, vai trò của Mặt trận Tổ quốc, các đoàn thể chính trị - xã hội</t>
  </si>
  <si>
    <t>Mặt trận Tổ quốc và các đoàn thể chính trị - xã hội có lúc, có nơi chưa chủ động trong tham mưu với cấp uỷ và phối hợp với chính quyền để kịp thời ngăn chặn nguy cơ tiềm ẩn và giải quyết những vấn đề phức tạp phát sinh</t>
  </si>
  <si>
    <t>Năng lực của một bộ phận cán bộ còn hạn chế; chưa đổi mới công tác đào tạo, bồi dưỡng, nâng cao chất lượng đội ngũ cán bộ, nhất là cán bộ cơ sở</t>
  </si>
  <si>
    <t>Cả 3 đáp án A, B, C đều đúng</t>
  </si>
  <si>
    <t xml:space="preserve">Kết luận số 62-KL/TW ngày 08/12/2009 của Bộ Chính trị,về tiếp tục đổi mới nội dung, phương thức hoạt động của </t>
  </si>
  <si>
    <t>MTTQ Việt Nam và các đoàn thể chính trị - xã hội</t>
  </si>
  <si>
    <t>MTTQ Việt Nam</t>
  </si>
  <si>
    <t>các đoàn thể chính trị - xã hội</t>
  </si>
  <si>
    <t xml:space="preserve"> Công đoàn Việt Nam có chức năng nào sau đây?</t>
  </si>
  <si>
    <t>Tham gia quản lý nhà nước, quản lý kinh tế - xã hội; tham gia kiểm tra, thanh tra, giám sát hoạt động của cơ quan nhà nước, tổ chức, đơn vị, doanh nghiệp về những vấn đề liên quan đến quyền, nghĩa vụ của người lao động</t>
  </si>
  <si>
    <t xml:space="preserve">Cả 3 đáp án A, B, C </t>
  </si>
  <si>
    <t>Đâu là chức năng trung tâm, là mục tiêu hoạt động của Công đoàn Việt Nam?</t>
  </si>
  <si>
    <t>Đại diện, bảo về quyền, lợi ích hợp pháp, chính đáng của người lao động.</t>
  </si>
  <si>
    <t>Tham gia quản lý nhà nước, quản lý kinh tế - xã hội.</t>
  </si>
  <si>
    <t>Tuyên truyền, vận động, giáo dục người lao động.</t>
  </si>
  <si>
    <t>Tham gia kiểm tra, thanh tra, giám sát hoạt động của cơ quan nhà nước, tổ chức, đơn vị, doanh nghiệp.</t>
  </si>
  <si>
    <t>Đối tượng nào không được xem xét kết nạp vào Công đoàn Việt Nam?</t>
  </si>
  <si>
    <t>Người lao động Việt Nam làm việc trong doanh nghiệp, cơ quan, tổ chức.</t>
  </si>
  <si>
    <t>Người Việt Nam lao động tự do hợp pháp.</t>
  </si>
  <si>
    <t>Người Việt Nam đang làm việc theo hợp đồng lao động ở nước ngoài.</t>
  </si>
  <si>
    <t>Người mang quốc tịch nước ngoài đang làm việc tại Việt Nam.</t>
  </si>
  <si>
    <t>Vai trò, trách nhiệm của Công đoàn được Hiến pháp nước ta ghi nhận thành một điều riêng biệt đầu tiên từ năm nào?</t>
  </si>
  <si>
    <t>1959</t>
  </si>
  <si>
    <t>Phong trào thi đua nào có ý nghĩa trọng tâm, điển hình trong CNVC-LĐ do công đoàn cơ sở phối hợp tổ chức?</t>
  </si>
  <si>
    <t>Giỏi việc nước - đảm việc nhà</t>
  </si>
  <si>
    <t>Xây dựng nông thôn mới.</t>
  </si>
  <si>
    <t>Xanh - sạch - đẹp, đảm bảo an toàn vệ sinh lao động</t>
  </si>
  <si>
    <t>Công đoàn Việt Nam không tổ chức và hoạt động theo nguyên tắc nào?</t>
  </si>
  <si>
    <t xml:space="preserve"> Tổ chức và hoạt động theo Điều lệ Công đoàn Việt Nam, </t>
  </si>
  <si>
    <t>Phù hợp với đường lối, chủ trương, chính sách của Đảng và pháp luật của Nhà nước.</t>
  </si>
  <si>
    <t>Phù hợp với trình độ của đông đảo người lao động</t>
  </si>
  <si>
    <t>Công đoàn Việt Nam  tổ chức và hoạt động theo nguyên tắc nào?</t>
  </si>
  <si>
    <t>Công đoàn Việt Nam là tổ chức dưới sự lãnh đạo của ai?</t>
  </si>
  <si>
    <t xml:space="preserve">Ban Dân vận </t>
  </si>
  <si>
    <t>Theo Luật Công đoàn năm 2012, nội dung nào không thuộc trách nhiệm của Nhà nước đối với công đoàn?</t>
  </si>
  <si>
    <t>Tuyên truyền, phổ biến, giáo dục pháp luật về lao động, công đoàn và quy định khác của pháp luật có liên quan đến tổ chức công đoàn, quyền, nghĩa vụ của người lao động.</t>
  </si>
  <si>
    <t>Phối hợp với Công đoàn chăm lo và bảo đảm quyền, lợi ích hợp pháp, chính đáng của người lao động.</t>
  </si>
  <si>
    <t>Phối hợp với Công đoàn trong bố trí, sử dụng cán bộ công đoàn.</t>
  </si>
  <si>
    <t>Công đoàn Việt Nam ra đời ngày tháng năm nào?</t>
  </si>
  <si>
    <t>Ngày 28/7/1929</t>
  </si>
  <si>
    <t>Ngày 28/7/1930</t>
  </si>
  <si>
    <t>Ngày 28/7/1931</t>
  </si>
  <si>
    <t>Ngày 28/7/1932</t>
  </si>
  <si>
    <t>Vai trò của tổ chức công đoàn trong quan hệ lao động?</t>
  </si>
  <si>
    <t>Đại diện bảo vệ quyền và lợi ích chính đáng cho chủ doanh nghiệp;</t>
  </si>
  <si>
    <t>Đại diện bảo vệ lợi ích của người lao động;</t>
  </si>
  <si>
    <t>Là cầu nối của người lao động và chủ doanh nghiệp;</t>
  </si>
  <si>
    <t>Đại diện, bảo vệ quyền và lợi ích hợp pháp chính đáng của người lao động.</t>
  </si>
  <si>
    <t>Nguyên tắc nào sau đây là nguyên tắc tổ chức và hoạt động công đoàn?</t>
  </si>
  <si>
    <t>Gắn bó với đoàn viên, người lao động;</t>
  </si>
  <si>
    <t>Hoạt động theo nguyên tắc tập trung dân chủ;</t>
  </si>
  <si>
    <t>Theo chính sách của Đảng và pháp luật của Nhà nước;</t>
  </si>
  <si>
    <t>Điều mấy trong Hiến pháp nước Cộng hoà Xã hội Chủ nghĩa Việt Nam quy định riêng về tổ chức và hoạt động của tổ chức Công đoàn Việt Nam?</t>
  </si>
  <si>
    <t>Điều 9.</t>
  </si>
  <si>
    <t>Điều 10.</t>
  </si>
  <si>
    <t>Điều 11.</t>
  </si>
  <si>
    <t>Điều 12.</t>
  </si>
  <si>
    <t>Nội dung nào sau đây không phải là chức năng của Công đoàn Việt Nam?</t>
  </si>
  <si>
    <t>Tham gia kiểm tra, thanh tra, giám sát hoạt động của cơ quan nhà nước, tổ chức, đơn vị, doanh nghiệp về những vấn đề liên quan đến quyền, nghĩa vụ của người lao động</t>
  </si>
  <si>
    <t xml:space="preserve">Cơ quan lãnh đạo của công đoàn mỗi cấp giữa hai kỳ đại hội là? </t>
  </si>
  <si>
    <t>Đại hội công đoàn cấp đó</t>
  </si>
  <si>
    <t xml:space="preserve">Ban chấp hành </t>
  </si>
  <si>
    <t>Đoàn Chủ tịch Tổng Liên đoàn</t>
  </si>
  <si>
    <t>Người trúng cử cơ quan lãnh đạo công đoàn các cấp phải đạt được số phiếu bầu là bao nhiêu?</t>
  </si>
  <si>
    <t>Quá 1/2 so với tổng số đại biểu được triệu tập dự đại hội, hội nghị.</t>
  </si>
  <si>
    <t>Quá 1/2 so với tổng số đại biểu tham dự đại hội, hội nghị.</t>
  </si>
  <si>
    <t>Quá 1/2 so với tổng số phiếu hợp lệ.</t>
  </si>
  <si>
    <t>Quá 1/2 so với tổng số phiếu thu về.</t>
  </si>
  <si>
    <t>Luật Công đoàn năm 2012 có hiệu lực từ ngày tháng năm nào?</t>
  </si>
  <si>
    <t xml:space="preserve"> 01/5/2013</t>
  </si>
  <si>
    <t xml:space="preserve"> 01/7/2013</t>
  </si>
  <si>
    <t xml:space="preserve"> 01/12/2013</t>
  </si>
  <si>
    <t>Phong trào “Lao động giỏi, Lao động sáng tạo” do tổ chức nào phát động?</t>
  </si>
  <si>
    <t>Trung ương Hội Nông dân Việt Nam</t>
  </si>
  <si>
    <t>Tổng Liên đoàn Lao động Việt Nam</t>
  </si>
  <si>
    <t>Trung ương Đoàn Thanh niên Cộng sản Hồ Chí Minh</t>
  </si>
  <si>
    <t>Quyền công đoàn được tham gia quản lý Nhà nước, quản lý kinh tế - xã hội trong nội dung nào sau đây?</t>
  </si>
  <si>
    <t>Công đoàn không được tham gia với cơ quan nhà nước quản lý bảo hiểm xã hội, bảo hiểm y tế; giải quyết khiếu nại, tố cáo của người lao động.</t>
  </si>
  <si>
    <t>Tham gia xây dựng quan hệ lao động hài hòa, ổn định và tiến bộ trong cơ quan, tổ chức, doanh nghiệp; Tham gia xây dựng và thực hiện quy chế dân chủ trong cơ quan, tổ chức, doanh nghiệp.</t>
  </si>
  <si>
    <t>Không được tham gia về kế hoạch phát triển kinh tế - xã hội, lạo động, việc làm, tiền lương, BHXH, BHYT, bảo hộ lao động và chính sách, pháp luật khác liên quan đến người lao động.</t>
  </si>
  <si>
    <t>Công đoàn tự tổ chức phong trào thi đua trong phạm vi ngành, địa phương, cơ quan, tổ chức, doanh nghiệp.</t>
  </si>
  <si>
    <t>Nội dung nào không phải là nguyên tắc hoạt động của Công đoàn?</t>
  </si>
  <si>
    <t>Đảm bảo sự lãnh đạo của Đảng.</t>
  </si>
  <si>
    <t>Liên hệ mật thiết với quần chúng.</t>
  </si>
  <si>
    <t>Theo quy định tại Luật Công đoàn năm 2012, quan hệ giữa Công đoàn với Nhà nước, cơ quan, tổ chức, doanh nghiệp là quan hệ gì?</t>
  </si>
  <si>
    <t>Hợp tác, phối hợp</t>
  </si>
  <si>
    <t>Lãnh đạo, phối hợp</t>
  </si>
  <si>
    <t xml:space="preserve">Đại hội Công đoàn Việt Nam lần thứ XII đã thông qua Điều lệ Công đoàn Việt Nam sửa đổi, bổ sung gồm </t>
  </si>
  <si>
    <t>10 Chương và 35 điều.</t>
  </si>
  <si>
    <t>12 Chương và 35 điều.</t>
  </si>
  <si>
    <t>13 Chương và 35 điều.</t>
  </si>
  <si>
    <t>Điều lệ Công đoàn Việt Nam  (khóa XII)  thống nhất Đại hội công đoàn các cấp được tổ chức theo nhiệm kỳ mấy năm một lần?</t>
  </si>
  <si>
    <t>5 năm 2 lần</t>
  </si>
  <si>
    <t>Điều lệ Công đoàn Việt Nam sửa đổi, bổ sung (khóa XII) thống nhất quy định số lượng tối thiểu là bao nhiêu đoàn viên hoặc người lao động để được thành lập công đoàn cơ sở và nghiệp đoàn cơ sở?</t>
  </si>
  <si>
    <t>3 đoàn viên hoặc người lao động</t>
  </si>
  <si>
    <t>5 đoàn viên hoặc người lao động</t>
  </si>
  <si>
    <t>7 đoàn viên hoặc người lao động</t>
  </si>
  <si>
    <t>9 đoàn viên hoặc người lao động</t>
  </si>
  <si>
    <t>Đoàn viên Công đoàn có quyền nào sau đây?</t>
  </si>
  <si>
    <t>Được yêu cầu Công đoàn đại diện, bảo vệ quyền, lợi ích hợp pháp, chính đáng khi bị xâm phạm</t>
  </si>
  <si>
    <t>Quyết định phương hướng, biện pháp về công tác tổ chức, cán bộ; xây dựng tiêu chuẩn chức danh cán bộ công đoàn</t>
  </si>
  <si>
    <t>Yêu cầu tổ chức Đoàn đại diện, bảo vệ quyền và lợi ích hợp pháp, chính đáng của mình, được giúp đỡ và tạo điều kiện để phấn đấu trưởng thành</t>
  </si>
  <si>
    <t>Ứng cử, đề cử và bầu cử cơ quan lãnh đạo các cấp của Đoàn</t>
  </si>
  <si>
    <t xml:space="preserve"> Ban nữ công công đoàn có nhiệm vụ nào sau đây? </t>
  </si>
  <si>
    <t>Tổ chức các phong trào trong nữ đoàn viên công đoàn</t>
  </si>
  <si>
    <t>Đại diện tham gia giải quyết các vấn đề có liên quan trực tiếp đến lao động nữ và trẻ em; thực hiện lồng ghép các hoạt động của hội phụ nữ với hoạt động nữ công công đoàn.</t>
  </si>
  <si>
    <t xml:space="preserve"> Nội dung nào sau đây là nhiệm vụ Ban nữ công công đoàn? </t>
  </si>
  <si>
    <t>Bảo vệ và hỗ trợ người mẹ không bị coi là phân biệt đối xử về giới</t>
  </si>
  <si>
    <t>Đại diện chăm lo, bảo vệ quyền, lợi ích hợp pháp, chính đáng của các tầng lớp phụ nữ, tham gia xây dựng Đảng, tham gia quản lý Nhà nước</t>
  </si>
  <si>
    <t>Tích cực tham gia hoạt động chăm sóc, giáo dục và bảo vệ trẻ em.</t>
  </si>
  <si>
    <t>Đại diện tham gia giải quyết các vấn đề có liên quan trực tiếp đến lao động nữ và trẻ em</t>
  </si>
  <si>
    <t>Theo Luật công đoàn quy định đối tượng nào sau đây có quyền thành lập, gia nhập và hoạt động công đoàn?</t>
  </si>
  <si>
    <t>Công dân Việt Nam, công dân nước ngoài làm việc tại Việt Nam</t>
  </si>
  <si>
    <t xml:space="preserve">Người lao động là người Việt Nam làm việc trong cơ quan, tổ chức, doanh nghiệp </t>
  </si>
  <si>
    <t>Tổ chức, cơ quan, đơn vị, doanh nghiệp</t>
  </si>
  <si>
    <t xml:space="preserve">Hợp tác quốc tế về công đoàn được thực hiện trên cơ sở bảo đảm nguyên tắc  </t>
  </si>
  <si>
    <t>Bình đẳng,</t>
  </si>
  <si>
    <t xml:space="preserve">Tôn trọng độc lập, chủ quyền quốc gia, </t>
  </si>
  <si>
    <t>Phù hợp với pháp luật Việt Nam và thông lệ quốc tế.</t>
  </si>
  <si>
    <t>Theo Luật Công đoàn, những hành vi nào sau đây bị nghiêm cấm?</t>
  </si>
  <si>
    <t>Cản trở, gây khó khăn cho tổ chức, doanh nghiệp</t>
  </si>
  <si>
    <t> Cản trở, gây khó khăn trong việc thực hiện quyền công đoàn; Phân biệt đối xử hoặc có hành vi gây bất lợi đối với người lao động vì lý do thành lập, gia nhập và hoạt động công đoàn; Sử dụng biện pháp kinh tế hoặc biện pháp khác gây bất lợi đối với tổ chức và hoạt động công đoàn; Lợi dụng quyền công đoàn để vi phạm pháp luật...</t>
  </si>
  <si>
    <t>Cản trở, gây khó khăn việc thành lập công đoàn</t>
  </si>
  <si>
    <t>Cản trở, gây khó khăn việc gia nhập công đoàn</t>
  </si>
  <si>
    <t>Cơ quan lãnh đạo cao nhất của Đoàn Thanh niên Cộng sản Hồ Chí Minh là?</t>
  </si>
  <si>
    <t>Đại hội Đại biểu toàn quốc.</t>
  </si>
  <si>
    <t>Trung ương Đoàn Thanh niên Cộng sản Hồ Chí Mính.</t>
  </si>
  <si>
    <t>Ban chấp hành Trung ương Đoàn Thanh niên Cộng sản Hồ Chí Minh.</t>
  </si>
  <si>
    <t>Ban Bí thư Trung ương Đoàn.</t>
  </si>
  <si>
    <t>Đoàn TNCS Hồ Chí Minh được tổ chức và hoạt động theo nguyên tắc nào?</t>
  </si>
  <si>
    <t>Hợp tác, bình đẳng, phối hợp và thống nhất hành động</t>
  </si>
  <si>
    <t>Nguyên tắc tập trung dân chủ</t>
  </si>
  <si>
    <t>Đoàn kết, chân thành, tôn trọng lẫn nhau.</t>
  </si>
  <si>
    <t>Cơ quan lãnh đạo cao nhất của Đoàn TNCS Hồ Chí Minh giữa 2 kỳ đại hội là?</t>
  </si>
  <si>
    <t>Đại hội đại biểu</t>
  </si>
  <si>
    <t> Ban chấp hành</t>
  </si>
  <si>
    <t>Ban thường vụ</t>
  </si>
  <si>
    <t>Cơ quan chuyên trách</t>
  </si>
  <si>
    <t>Năm nào là năm được Ban Bí thư Trung ương Đảng chọn là “Năm Thanh niên tình nguyện”?</t>
  </si>
  <si>
    <t>Năm 2011</t>
  </si>
  <si>
    <t>Năm 2012</t>
  </si>
  <si>
    <t>Năm 2013</t>
  </si>
  <si>
    <t>Năm 2014</t>
  </si>
  <si>
    <t>Ngày 26/3/1931 được chọn là ngày thành lập Đoàn tại Đại hội Đoàn toàn quốc lần thứ mấy?</t>
  </si>
  <si>
    <t>Lần thứ I (2/1950).</t>
  </si>
  <si>
    <t>Lần thứ II (11/1956).</t>
  </si>
  <si>
    <t>Lần thứ III (3/1961).</t>
  </si>
  <si>
    <t>Lần thứ IV (11/1980).</t>
  </si>
  <si>
    <t>Trong Điều lệ Đảng, Đảng ta đã xác định Đoàn Thanh niên Cộng sản Hồ Chí Minh là gì của Đảng?</t>
  </si>
  <si>
    <t>Người giúp sức cho Đảng</t>
  </si>
  <si>
    <t>Là đội dự bị tin cậy của Đảng.</t>
  </si>
  <si>
    <t>Là tổ chức hoạt động theo đường lối chủ trương của Đảng.</t>
  </si>
  <si>
    <t>Là cánh tay đắc lực của Đảng</t>
  </si>
  <si>
    <t>Nguyên tắc tổ chức và hoạt động của Hội Liên hiệp thanh niên Việt Nam là?</t>
  </si>
  <si>
    <t>Tự nguyện, tự quản; Hiệp thương dân chủ; Đoàn kết, tôn trọng lẫn nhau; Hợp tác bình đẳng, phối hợp và thống nhất hành động.</t>
  </si>
  <si>
    <t>Phê bình, tự phê bình.</t>
  </si>
  <si>
    <t>Tự nguyện, liên hiệp, thống nhất, hành động.</t>
  </si>
  <si>
    <t>Tự nguyện, dân chủ, liên hiệp, thống nhất hành động.</t>
  </si>
  <si>
    <t>Nguyên tắc nào sau đây không phải là nguyên tắc tổ chức và hoạt động của Hội Liên hiệp thanh niên Việt Nam?</t>
  </si>
  <si>
    <t xml:space="preserve">Hiệp thương dân chủ </t>
  </si>
  <si>
    <t>Hợp tác bình đẳng, phối hợp và thống nhất hành động.</t>
  </si>
  <si>
    <t>Cơ quan tư vấn của Thủ tướng Chính phủ về công tác thanh niên là?</t>
  </si>
  <si>
    <t>Ủy ban quốc gia về thanh niên Việt Nam</t>
  </si>
  <si>
    <t>Trung ương Đoàn TNCS Hồ Chí Minh</t>
  </si>
  <si>
    <t>Văn phòng Thủ tướng chính phủ</t>
  </si>
  <si>
    <t>Báo Tiền phong là cơ quan ngôn luận của tổ chức nào?</t>
  </si>
  <si>
    <t>Đoàn TNCS Hồ Chí Minh</t>
  </si>
  <si>
    <t>Đảng cộng sản Việt Nam</t>
  </si>
  <si>
    <t>Hội Liên hiệp phụ nữ Việt Nam</t>
  </si>
  <si>
    <t>Cơ quan lãnh đạo cao nhất của chi đoàn là gì?</t>
  </si>
  <si>
    <t>Đại hội đại biểu cấp chi đoàn.</t>
  </si>
  <si>
    <t>Đại hội đoàn viên.</t>
  </si>
  <si>
    <t>Ban Chấp hành chi đoàn.</t>
  </si>
  <si>
    <t>Đoàn cấp trên.</t>
  </si>
  <si>
    <t>Tổ chức cơ sở Đoàn là gì?</t>
  </si>
  <si>
    <t>Chi đoàn cơ sở.</t>
  </si>
  <si>
    <t>Đoàn cơ sở.</t>
  </si>
  <si>
    <t>Đoàn cơ sở và chi đoàn bộ phận.</t>
  </si>
  <si>
    <t>Đoàn cơ sở và chi đoàn cơ sở.</t>
  </si>
  <si>
    <t>Điều lệ Đoàn khóa XI quy định Đơn vị có mấy chi đoàn và đoàn viên thì được thành lập Đoàn cơ sở.</t>
  </si>
  <si>
    <t>Có từ hai chi đoàn trở lên và có ít nhất 15 đoàn viên</t>
  </si>
  <si>
    <t>Có từ hai chi đoàn trở lên và có ít nhất 20 đoàn viên</t>
  </si>
  <si>
    <t>Có từ hai chi đoàn trở lên và có ít nhất 30 đoàn viên</t>
  </si>
  <si>
    <t>Có từ hai chi đoàn trở lên và có ít nhất 25 đoàn viên</t>
  </si>
  <si>
    <t>Tổ chức cơ sở Đoàn có nhiệm vụ nào sau đây?</t>
  </si>
  <si>
    <t>Đại diện, chăm lo và bảo vệ quyền và lợi ích hợp pháp, chính đáng của cán bộ, đoàn viên, thanh thiếu nhi</t>
  </si>
  <si>
    <t>Tổ chức các hoạt động, tạo môi trường giáo dục, rèn luyện đoàn viên, thanh thiếu nhi nhằm góp phần thực hiện các nhiệm vụ chính trị, kinh tế, văn hóa, xã hội, quốc phòng, an ninh của địa phương, đơn vị</t>
  </si>
  <si>
    <t>Phối hợp với chính quyền, các đoàn thể và các tổ chức kinh tế, xã hội làm tốt công tác thanh niên, chăm lo xây dựng Đoàn, tích cực xây dựng cơ sở Đoàn, Hội, Đội ở địa bàn dân cư, tham gia xây dựng, bảo vệ Đảng và chính quyền</t>
  </si>
  <si>
    <t>Nội dung nào là chức năng của Đoàn Thanh niên Cộng sản Hồ Chí Minh?</t>
  </si>
  <si>
    <t>Tập hợp, tuyên truyền, giáo dục, vận động hội viên phát huy quyền làm chủ, tích cực học tập nâng cao trình độ, năng lực về mọi mặt.</t>
  </si>
  <si>
    <t>Chăm lo và bảo vệ quyền, lợi ích hợp pháp, chính đáng của người lao động;</t>
  </si>
  <si>
    <t>“Tháng thanh niên” được công nhận từ năm nào?</t>
  </si>
  <si>
    <t>2003</t>
  </si>
  <si>
    <t>2004</t>
  </si>
  <si>
    <t>2005</t>
  </si>
  <si>
    <t>Điều lệ Đoàn khóa XI gồm có mấy chương, điều?</t>
  </si>
  <si>
    <t>12 chương, 42 điều</t>
  </si>
  <si>
    <t>13 chương, 42 điều</t>
  </si>
  <si>
    <t>14 chương, 42 điều</t>
  </si>
  <si>
    <t>15 chương, 42 điều</t>
  </si>
  <si>
    <t>Ngày truyền thống của Hội liên hiệp Thanh niên Việt Nam?</t>
  </si>
  <si>
    <t>15/10</t>
  </si>
  <si>
    <t>16/10</t>
  </si>
  <si>
    <t>17/10</t>
  </si>
  <si>
    <t>18/10</t>
  </si>
  <si>
    <t>Hội Liên hiệp Thanh niên Việt Nam tổ chức mấy cấp? Cấp nào?</t>
  </si>
  <si>
    <t>1 cấp: Trung ương</t>
  </si>
  <si>
    <t>2 cấp: Trung ương; Tỉnh, thành phố trực thuộc Trung ương và tương đương</t>
  </si>
  <si>
    <t>3 cấp: Trung ương; Tỉnh, thành phố trực thuộc Trung ương và tương đương; Huyện, quận, thị xã, thành phố trực thuộc tỉnh và tương đương</t>
  </si>
  <si>
    <t>4 cấp: Trung ương; Tỉnh, thành phố trực thuộc Trung ương và tương đương; Huyện, quận, thị xã, thành phố trực thuộc tỉnh và tương đương; Xã, phường, thị trấn và tương đương</t>
  </si>
  <si>
    <t>Hội Liên hiệp thanh niên Việt Nam có tôn chỉ, mục đích gì?</t>
  </si>
  <si>
    <t>Đoàn kết, tập hợp giáo dục mọi tầng lớp thanh niên Việt Nam.</t>
  </si>
  <si>
    <t>Đại diện, bảo vệ lợi ích hợp pháp của hội viên, thanh niên và tổ chức thành viên trước pháp luật và công luận.</t>
  </si>
  <si>
    <t>Đoàn kết, tập hợp rộng rãi các tầng lớp thanh niên Việt Nam trong và ngoài nước cùng phấn đấu cho sự nghiệp xây dựng và bảo vệ vững chắc Tổ quốc Việt Nam XHCN.</t>
  </si>
  <si>
    <t>Hướng dẫn và tạo điều kiện để Hội viên hoàn thiện nhân cách, trở thành công dân tốt, cống hiến tài năng và sức trẻ vào sự nghiệp xây dựng và bảo vệ Tổ quốc.</t>
  </si>
  <si>
    <t>Hội Liên hiệp Thanh niên Việt Nam tổ chức và hoạt động theo nguyên tắc?</t>
  </si>
  <si>
    <t>Tự nguyện, tự quản;</t>
  </si>
  <si>
    <t>Đoàn kết tôn trọng lẫn nhau; Hợp tác bình đẳng, phối hợp và thống nhất hành động</t>
  </si>
  <si>
    <t>Hội Liên hiệp thanh niên Việt Nam có chức năng nào sau đây?</t>
  </si>
  <si>
    <t xml:space="preserve">Đoàn kết, tập hợp, giáo dục mọi tầng lớp thanh niên Việt Nam. </t>
  </si>
  <si>
    <t>Hướng dẫn và tạo điều kiện để hội viên hoàn thiện nhân cách, trở thành công dân tốt, cống hiến tài năng và sức trẻ vào sự nghiệp xây dựng và bảo vệ Tổ quốc.</t>
  </si>
  <si>
    <t>Đại diện, bảo vệ quyền và lợi ích hợp pháp của hội viên, thanh niên và tổ chức thành viên.</t>
  </si>
  <si>
    <t>Hội viên Hội liên hiệp Thanh niên có nhiệm vụ nào sau đây?</t>
  </si>
  <si>
    <t>Phụ trách đội thiếu niên tiền phong Hồ Chí Minh</t>
  </si>
  <si>
    <t>Tích cực phòng, chống bạo lực gia đình, xóa bỏ phong tục, tập quán lạc hậu về hôn nhân và gia đình.</t>
  </si>
  <si>
    <t>Tích cực học tập, rèn luyện, vươn lên lập thân lập nghiệp, làm giàu chính đáng cho bản thân, gia đình và xã hội</t>
  </si>
  <si>
    <t>Chức năng nào sau đây không phải của Hội Liên hiệp thanh niên Việt Nam?</t>
  </si>
  <si>
    <t>Đại diện cho người lao động, chăm lo và bảo vệ quyền, lợi ích hợp pháp, chính đáng của người lao động</t>
  </si>
  <si>
    <t>Điều lệ Đoàn Thanh niên Cộng sản Hồ Chí Minh được Đại hội đại biểu toàn quốc lần thứ XI Đoàn TNCS Hồ Chí Minh thông qua ngày tháng năm nào?</t>
  </si>
  <si>
    <t>Điều lệ Đoàn khóa XI quy định Đại hội đại biểu của Đoàn cấp tỉnh, cấp huyện và tương đương có nhiệm kỳ là?</t>
  </si>
  <si>
    <t>Điều lệ Đoàn khóa XI quy định Đại hội chi đoàn trong các cơ quan hành chính sự nghiệp, doanh nghiệp như thế nào?</t>
  </si>
  <si>
    <t>Điều lệ Đoàn khóa XI quy định Đại hội Đoàn cơ sở trong các cơ quan hành chính sự nghiệp, doanh nghiệp như thế nào?</t>
  </si>
  <si>
    <t>Điều lệ Đoàn khóa XI quy định Đại hội đại biểu Đoàn các trường đại học, cao đẳng như thế nào?</t>
  </si>
  <si>
    <t xml:space="preserve"> 5 năm 1 lần</t>
  </si>
  <si>
    <t xml:space="preserve"> 1 năm 1 lần</t>
  </si>
  <si>
    <t xml:space="preserve"> 5 năm 2 lần</t>
  </si>
  <si>
    <t>Chức năng nào không phải của Đoàn Thanh niên cộng sản Hồ Chí Minh?</t>
  </si>
  <si>
    <t>Đoàn Thanh niên cộng sản Hồ Chí Minh là trường học Xã hội chủ nghĩa của thanh niên Việt Nam.</t>
  </si>
  <si>
    <t>Phối hợp giáo dục truyền thống yêu nước, chủ nghĩa anh hùng cách mạng, ý chí tự lực, tự cường cho thế hệ trẻ.</t>
  </si>
  <si>
    <t>Đoàn viên danh dự là?</t>
  </si>
  <si>
    <t xml:space="preserve">Là thanh niên Việt Nam tiên tiến, phấn đấu vì mục đích, lý tưởng của Đảng Cộng sản Việt Nam và Chủ tịch Hồ Chí Minh, có tinh thần yêu nước, tự cường dân tộc; </t>
  </si>
  <si>
    <t>Là những người thực sự tiêu biểu, là tấm gương sáng cho đoàn viên, thanh thiếu nhi noi theo, có tâm huyết và có nhiều đóng góp với Đoàn, có uy tín trong thanh thiếu nhi và xã hội</t>
  </si>
  <si>
    <t>Là thanh niên Việt Nam có lối sống lành mạnh, cần kiệm, trung thực</t>
  </si>
  <si>
    <t>Là thanh niên Việt Namtích cực, gương mẫu trong học tập, lao động, hoạt động xã hội và bảo vệ Tổ quốc, gắn bó mật thiết với thanh niên</t>
  </si>
  <si>
    <t>Quy định việc kết nạp đoàn viên danh dự do ai?.</t>
  </si>
  <si>
    <t xml:space="preserve">Ban Thường vụ Trung ương Đoàn </t>
  </si>
  <si>
    <t>Ban chấp hành Trung ương Đoàn</t>
  </si>
  <si>
    <t>Bí thư Trung ương Đoàn</t>
  </si>
  <si>
    <t>Cấp ủy các cấp</t>
  </si>
  <si>
    <t>Đoàn viên có quyền nào sau đây?</t>
  </si>
  <si>
    <t>Được thông tin, thảo luận, chất vấn, phê bình, biểu quyết, đề nghị và bảo lưu ý kiến của mình về công việc của tổ chức Đoàn; tham gia hoạt động Đoàn tại nơi cư trú</t>
  </si>
  <si>
    <t xml:space="preserve"> Luật Thanh niên số 57/2020/QH14 ngày 16/6/2020 có mấy chương, mấy điều?</t>
  </si>
  <si>
    <t>4 chương, 41 điều</t>
  </si>
  <si>
    <t>5 chương, 41 điều</t>
  </si>
  <si>
    <t>6 chương, 41 điều</t>
  </si>
  <si>
    <t>7 chương, 41 điều</t>
  </si>
  <si>
    <t>Luật Thanh niên số 57/2020/QH14, quy định trách nhiệm của Thanh niên là?</t>
  </si>
  <si>
    <t>Trách nhiệm với nhân dân, với nhà nước, với công việc,với gia đình</t>
  </si>
  <si>
    <t>Trách nhiệm với gia đình, với xã hội, bản thân.</t>
  </si>
  <si>
    <t>Trách nhiệm với xã hội, với bản thân, với công việc, với gia đình.</t>
  </si>
  <si>
    <t>Theo Luật Thanh niên số 57/2020/QH14, trách nhiệm nào không thuộc  của Thanh niên?</t>
  </si>
  <si>
    <t>Có trách nhiệm giám sát và phản biện xã hội đối với chính sách, pháp luật về thanh niên theo quy định của pháp luật; tổng hợp, phản ánh ý kiến, kiến nghị của thanh niên đến cơ quan, tổ chức có thẩm quyền.</t>
  </si>
  <si>
    <t>Chủ động đề xuất ý tưởng, sáng kiến trong quá trình xây dựng chính sách, pháp luật; tham gia quản lý nhà nước và xã hội.</t>
  </si>
  <si>
    <t>Sẵn sàng bảo vệ Tổ quốc, bảo vệ độc lập, giữ vững chủ quyền, an ninh quốc gia, thống nhất và toàn vẹn lãnh thổ; đảm nhận công việc khó khăn, gian khổ, cấp bách khi Tổ quốc yêu cầu.</t>
  </si>
  <si>
    <t>Thanh niên có trách nhiệm gì đối với Tổ quốc?</t>
  </si>
  <si>
    <t>Phát huy truyền thống dựng nước và giữ nước của dân tộc; xung kích, sáng tạo, đi đầu trong công cuộc đổi mới, xây dựng và bảo vệ Tổ quốc Việt Nam xã hội chủ nghĩa.</t>
  </si>
  <si>
    <t>Đấu tranh với các âm mưu, hoạt động gây phương hại đến lợi ích quốc gia, dân tộc.</t>
  </si>
  <si>
    <t>Thanh niên có trách nhiệm nào sau đây đối với gia đình?</t>
  </si>
  <si>
    <t>Chăm lo hạnh phúc gia đình; giữ gìn và phát huy truyền thống tốt đẹp của gia đình Việt Nam.</t>
  </si>
  <si>
    <t>Tích cực tham gia tuyên truyền, vận động Nhân dân thực hiện Hiến pháp và pháp luật.</t>
  </si>
  <si>
    <t>Theo Luật Thanh niên số 57/2020/QH14, Hợp tác quốc tế về thanh niên phải bảo đảm nguyên tắc nào?</t>
  </si>
  <si>
    <t xml:space="preserve"> Bình đẳng, tôn trọng độc lập, chủ quyền và toàn vẹn lãnh thổ, phù hợp với pháp luật mỗi nước, điều ước quốc tế mà nước Cộng hòa xã hội chủ nghĩa Việt Nam là thành viên và thông lệ quốc tế</t>
  </si>
  <si>
    <t>Tự nguyện, tự quản; Hiệp thương dân chủ; Hợp tác bình đẳng, phối hợp và thống nhất hành động.</t>
  </si>
  <si>
    <t xml:space="preserve">Nhiệm vụ, quyền hạn của Ủy ban quốc gia về Thanh niên Việt Nam do ai quy định? </t>
  </si>
  <si>
    <t xml:space="preserve">Thủ tướng Chính phủ </t>
  </si>
  <si>
    <t xml:space="preserve">Theo Luật Thanh niênsố 57/2020/QH14, Hợp tác quốc tế về thanh niên phải bảo đảm nguyên tắc nào? </t>
  </si>
  <si>
    <t xml:space="preserve">Bình đẳng </t>
  </si>
  <si>
    <t>Tôn trọng độc lập, chủ quyền và toàn vẹn lãnh thổ</t>
  </si>
  <si>
    <t>Phù hợp với pháp luật mỗi nước, điều ước quốc tế mà nước Cộng hòa xã hội chủ nghĩa Việt Nam là thành viên và thông lệ quốc tế</t>
  </si>
  <si>
    <t>Theo Luật Thanh niên số 57/2020/QH14, Thủ tướng Chính phủ, Chủ tịch Ủy ban nhân dân các cấp có trách nhiệm đối thoại với thanh niên như thế nào về các vấn đề liên quan đến thanh niên?</t>
  </si>
  <si>
    <t xml:space="preserve">2 năm 1 lần </t>
  </si>
  <si>
    <t xml:space="preserve">3 năm một lần </t>
  </si>
  <si>
    <t xml:space="preserve"> Ít nhất mỗi năm một lần </t>
  </si>
  <si>
    <t xml:space="preserve"> 4 năm một lần </t>
  </si>
  <si>
    <t>Hội Nông dân Việt Nam được tổ chức theo mấy cấp?</t>
  </si>
  <si>
    <t>3 cấp: Trung ương; tỉnh, thành phố trực thuộc Trung ương; và cấp huyện.</t>
  </si>
  <si>
    <t>4 cấp: Trung ương; tỉnh, thành phố trực thuộc Trung ương; cấp huyện (huyện, quận, thị xã, thành phố trực thuộc tỉnh); và cấp cơ sở (xã, phường, thị trấn và tương đương).</t>
  </si>
  <si>
    <t>5 cấp: Trung ương; tỉnh, thành phố trực thuộc Trung ương; cấp huyện; cấp cơ sở và cấp ấp, khu vực.</t>
  </si>
  <si>
    <t>6 cấp: Trung ương; tỉnh, thành phố trực thuộc Trung ương; cấp huyện; cấp cơ sở; cấp ấp, khu vực và cấp tổ Hội.</t>
  </si>
  <si>
    <t>Mục đích của Hội nông dân Việt Nam</t>
  </si>
  <si>
    <t> Tập hợp đoàn kết nông dân, xây dựng giai cấp nông dân vững mạnh về mọi mặt, xứng đáng là lực lượng tin cậy trong khối liên minh vững chắc công, nông, trí, bảo đảm thực hiện thắng lợi sự nghiệp công nghiệp hoá, hiện đại hoá nông nghiệp, nông thôn.</t>
  </si>
  <si>
    <t>Nghị quyết số 26-NQ/TW, ngày 05/8/2008 của Ban Chấp hành Trung ương Đảng khóa X về “nông nghiệp, nông dân, nông thôn” xác định giải quyết vấn đề nông nghiệp, nông dân, nông thôn là nhiệm vụ của ngành nào?</t>
  </si>
  <si>
    <t>Là nhiệm vụ của cả hệ thống chính trị và toàn xã hội</t>
  </si>
  <si>
    <t>Là nhiệm vụ của Hội Nông dân Việt Nam</t>
  </si>
  <si>
    <t>Là nhiệm vụ của Mặt trận tổ quốc Việt Nam</t>
  </si>
  <si>
    <t>Là nhiệm vụ của ngành nông nghiệp</t>
  </si>
  <si>
    <t>Đại hội đại biểu toàn quốc Hội Nông dân Việt Nam lần thứ nhất được tổ chức vào năm nào?</t>
  </si>
  <si>
    <t>Năm 1987</t>
  </si>
  <si>
    <t>Năm 1988</t>
  </si>
  <si>
    <t>Năm 1989</t>
  </si>
  <si>
    <t>Năm 1990</t>
  </si>
  <si>
    <t>Cơ quan lãnh đạo cao nhất của Hội nông dân Việt Nam là?</t>
  </si>
  <si>
    <t>Ban Thường vụ Trung ương Hội</t>
  </si>
  <si>
    <t>Ban Chấp hành Trung ương Hội</t>
  </si>
  <si>
    <t>Cơ quan lãnh đạo giữa hai kỳ đại hội của Hội nông dân các cấp là?</t>
  </si>
  <si>
    <t>Cấp ủy cùng cấp</t>
  </si>
  <si>
    <t xml:space="preserve">Ban Chấp hành </t>
  </si>
  <si>
    <t>Ban Thường vụ</t>
  </si>
  <si>
    <t>Hội cấp trên</t>
  </si>
  <si>
    <t>Nhiệm kỳ Đại hội Hội Nông dân từ cấp Trung ương đến cấp cơ sở là mấy năm?</t>
  </si>
  <si>
    <t>5 năm</t>
  </si>
  <si>
    <t>4 năm</t>
  </si>
  <si>
    <t>3 năm</t>
  </si>
  <si>
    <t>2,5 năm</t>
  </si>
  <si>
    <t>Đâu là quyền lợi của Hội viên Hội Nông dân Việt Nam?</t>
  </si>
  <si>
    <t>Được ứng cử, đề cử, bầu cử vào các cơ quan lãnh đạo của Hội</t>
  </si>
  <si>
    <t>Được Hội hướng dẫn, giúp đỡ và bảo vệ quyền, lợi ích hợp pháp, chính đáng.</t>
  </si>
  <si>
    <t>Được dân chủ thảo luận và biểu quyết những công việc của Hội</t>
  </si>
  <si>
    <t>Hệ thống tổ chức Quỹ Hỗ trợ nông dân được hình thành mấy cấp? Cấp nào?</t>
  </si>
  <si>
    <t>1 cấp (Trung ương).</t>
  </si>
  <si>
    <t>2 cấp (Trung ương, tỉnh).</t>
  </si>
  <si>
    <t>3 Cấp (Trung ương, tỉnh, huyện).</t>
  </si>
  <si>
    <t>4 cấp (Trung ương, tỉnh, huyện, xã).</t>
  </si>
  <si>
    <t>Trong sự nghiệp xây dựng nông thôn mới hiện nay, lực lượng nào giữ vị trí là chủ thể?</t>
  </si>
  <si>
    <t>Phụ nữ.</t>
  </si>
  <si>
    <t>Thanh niên.</t>
  </si>
  <si>
    <t>Công nhân.</t>
  </si>
  <si>
    <t>Nông dân.</t>
  </si>
  <si>
    <t>Nghị Quyết số 26 -NQ/TW, ngày 05/8/2008 của Ban Chấp hành Trung ương Đảng, khóa X bàn về lĩnh vực nào sau đây?</t>
  </si>
  <si>
    <t>Nông nghiệp, nông thôn.</t>
  </si>
  <si>
    <t>Nông nghiệp, công nghiệp, nông thôn.</t>
  </si>
  <si>
    <t>Nông nghiệp, công nghiệp, lâm nghiệp, nông thôn.</t>
  </si>
  <si>
    <t>Nông nghiệp, nông dân, nông thôn</t>
  </si>
  <si>
    <t>Hội Nông dân Việt Nam là tổ chức mang tính chất nào sau đây?</t>
  </si>
  <si>
    <t>Chính trị - nghề nghiệp.</t>
  </si>
  <si>
    <t>Xã hội - nghề nghiệp.</t>
  </si>
  <si>
    <t>Xã hội từ thiện.</t>
  </si>
  <si>
    <t>Chính trị - xã hội.</t>
  </si>
  <si>
    <t>Hội Nông dân là tổ chức Chính trị - Xã hội chịu sự lãnh đạo trực tiếp của ai?</t>
  </si>
  <si>
    <t>Cấp uỷ cùng cấp.</t>
  </si>
  <si>
    <t>Uỷ ban nhân dân cùng cấp.</t>
  </si>
  <si>
    <t>Ban Dân vận cùng cấp.</t>
  </si>
  <si>
    <t>Uỷ ban Mặt trận Tổ quốc cùng cấp.</t>
  </si>
  <si>
    <t>Chức năng của Hội nông dân Việt Nam ?</t>
  </si>
  <si>
    <t>Nội dung nào sau đây không thuộc chức năng của Hội Nông dân Việt Nam?</t>
  </si>
  <si>
    <t>Tham gia quản lý Nhà nước, quản lý kinh tế - xã hội.</t>
  </si>
  <si>
    <t>Cơ quan ngôn luận của Hội Nông dân Việt Nam hiện nay có tên là gì?</t>
  </si>
  <si>
    <t>Báo Nông dân</t>
  </si>
  <si>
    <t>Báo Tiếng nói nhà nông</t>
  </si>
  <si>
    <t>Báo Nông thôn Ngày nay</t>
  </si>
  <si>
    <t>Báo Tiếng dân</t>
  </si>
  <si>
    <t>Phong trào nào do Hội Nông dân Việt Nam phát động?</t>
  </si>
  <si>
    <t>Nông dân sản xuất, kinh doanh giỏi, đoàn kết giúp nhau thoát nghèo bền vững.</t>
  </si>
  <si>
    <t xml:space="preserve"> Cả nước chung sức xây dựng nông thôn mới.</t>
  </si>
  <si>
    <t>Toàn dân đoàn kết xây dựng nông thôn mới, đô thị văn minh</t>
  </si>
  <si>
    <t>Nghị quyết số 26 -NQ/TW, ngày 05/8/2008 của Ban Chấp hành Trung ương Đảng khóa X về “nông nghiệp, nông dân, nông thôn” xác định mấy nhiệm vụ, giải pháp?</t>
  </si>
  <si>
    <t xml:space="preserve">7 nhiệm vụ, giải pháp </t>
  </si>
  <si>
    <t xml:space="preserve">8 nhiệm vụ, giải pháp </t>
  </si>
  <si>
    <t xml:space="preserve">9 nhiệm vụ, giải pháp </t>
  </si>
  <si>
    <t>Hội Nông dân được thành lập ngày, tháng, năm nào?</t>
  </si>
  <si>
    <t>15/10/1930</t>
  </si>
  <si>
    <t>16/10/1930</t>
  </si>
  <si>
    <t>17/10/1930</t>
  </si>
  <si>
    <t>Quỹ hỗ trợ nông dân thành lập và hoạt động phải đảm bảo nguyên tắc nào sau đây?</t>
  </si>
  <si>
    <t>Vận động nông dân tự nguyện hỗ trợ và giúp đỡ phát triển sản xuất ở nông thôn; hoạt động của Quỹ không vì mục tiêu lợi nhuận</t>
  </si>
  <si>
    <t>Tự chịu trách nhiệm về hoạt động của Quỹ trước phát luật, tự chủ về tài chính và bảo toàn vốn.</t>
  </si>
  <si>
    <t>Tuân thủ các quy định về nghiệp vụ tài chính, tín dụng và Ngân hàng do Bộ Tài chính và Ngân hàng Nhà nước hướng dẫn</t>
  </si>
  <si>
    <t>Đối tượng áp dụng Thông tư số 69/2013/TT-BTC ngày 21/5/2013 của Bộ Tài Chính về hướng dẫn chế độ quản lý tài chính đối với các Quỹ Hỗ trợ nông dân thuộc hệ thống Hội Nông dân Việt Nam là ai?</t>
  </si>
  <si>
    <t>Chi hội nông dân</t>
  </si>
  <si>
    <t>Các Quỹ Hỗ trợ nông dân thuộc hệ thống Hội Nông dân Việt Nam</t>
  </si>
  <si>
    <t>Tổ hội nông dân</t>
  </si>
  <si>
    <t>Hội nông dân các cấp</t>
  </si>
  <si>
    <t>Hiện nay, các cấp Hội Nông dân tổ chức vận động xây dựng Quỹ hỗ trợ nông dân để làm gì?</t>
  </si>
  <si>
    <t>Chi trong tổ chức các hoạt động của Hội.</t>
  </si>
  <si>
    <t>Làm từ thiện, nhân đạo, giúp đỡ hội nông dân.</t>
  </si>
  <si>
    <t>Tổ chức cho hội viên nông dân vay phát triển sản xuất, kinh doanh, vươn lên làm giàu.</t>
  </si>
  <si>
    <t>Khen thưởng những hội viên nông dân tiêu biểu.</t>
  </si>
  <si>
    <t xml:space="preserve"> Điều lệ Hội Nông dân Việt Nam khóa VII có mấy chương, điều?</t>
  </si>
  <si>
    <t>8 chương, 26 điều</t>
  </si>
  <si>
    <t>7 chương, 26 điều</t>
  </si>
  <si>
    <t>6 chương, 26 điều</t>
  </si>
  <si>
    <t>9 chương, 26 điều</t>
  </si>
  <si>
    <t>Theo Điều lệ Hội Nông dân Việt Nam, hiện nay chi hội nông dân họp định kỳ mấy tháng 1 lần?</t>
  </si>
  <si>
    <t>Mỗi tháng 1 lần</t>
  </si>
  <si>
    <t>6 tháng 1 lần</t>
  </si>
  <si>
    <t xml:space="preserve">  Chương trình mục tiêu Quốc gia xây dựng nông thôn mới giai đoạn 2021-2025” xác định mục tiêu tổng quát là nội dung nào sau đây?</t>
  </si>
  <si>
    <t>Tiếp tục triển khai Chương trình gắn với thực hiện có hiệu quả cơ cấu lại ngành nông nghiệp, phát triển kinh tế nông thôn, quá trình đô thị hoá, đi vào chiều sâu, hiệu quả, bền vững; thực hiện xây dựng nông thôn mới nâng cao, nông thôn mới kiểu mẫu và nông thôn mới cấp thôn, bản</t>
  </si>
  <si>
    <t xml:space="preserve">Nâng cao đời sống vật chất và tinh thần của người dân nông thôn, thúc đẩy bình đẳng giới. </t>
  </si>
  <si>
    <t>Xây dựng hạ tầng kinh tế - xã hội nông thôn đồng bộ và từng bước hiện đại, bảo đảm môi trường, cảnh quan nông thôn sáng, xanh, sạch, đẹp, an toàn, giàu bản sắc văn hóa truyền thống, thích ứng với biến đổi khí hậu và phát triển bền vững.</t>
  </si>
  <si>
    <t>Hãy cho biết “Chương trình mục tiêu Quốc gia xây dựng nông thôn mới giai đoạn 2021-2025” có mấy nội dung thành phần?</t>
  </si>
  <si>
    <t>08 nội dung thành phần</t>
  </si>
  <si>
    <t>09 nội dung thành phần</t>
  </si>
  <si>
    <t>10 nội dung thành phần</t>
  </si>
  <si>
    <t>11 nội dung thành phần</t>
  </si>
  <si>
    <t>Chương trình mục tiêu Quốc gia xây dựng nông thôn mới giai đoạn 2021-2025” xác định đối tượng thực hiện là?</t>
  </si>
  <si>
    <t xml:space="preserve"> Doanh nghiệp</t>
  </si>
  <si>
    <t xml:space="preserve">Hệ thống chính trị từ trung ương đến cơ sở và toàn xã hội </t>
  </si>
  <si>
    <t>Chương trình mục tiêu Quốc gia xây dựng nông thôn mới giai đoạn 2021-2025” xác định phạm vi thực hiện là?</t>
  </si>
  <si>
    <t>Địa bàn nông thôn miền Bắc</t>
  </si>
  <si>
    <t>Trên địa bàn nông thôn cả nước</t>
  </si>
  <si>
    <t>Địa bàn nông thôn miền Nam</t>
  </si>
  <si>
    <t>Địa bàn nông thôn miền Trung</t>
  </si>
  <si>
    <t>Chương trình mục tiêu Quốc gia xây dựng nông thôn mới giai đoạn 2021-2025” xác định đối tượng thụ hưởng là?</t>
  </si>
  <si>
    <t>Người dân, cộng đồng dân cư trên địa bàn nông thôn</t>
  </si>
  <si>
    <t>Hợp tác xã, doanh nghiệp trên địa bàn nông thôn</t>
  </si>
  <si>
    <t>Các tổ chức kinh tế xã hội trên địa bàn nông thôn</t>
  </si>
  <si>
    <t>Theo "Chương trình mục tiêu Quốc gia xây dựng nông thôn mới giai đoạn 2021-2025” xác định mục tiêu cụ thể đến 2025 phấn đấu cả nước có bao nhiêu % xã đạt chuẩn nông thôn mới ?</t>
  </si>
  <si>
    <t>ít nhất 75%</t>
  </si>
  <si>
    <t>ít nhất 80%</t>
  </si>
  <si>
    <t>ít nhất 85%</t>
  </si>
  <si>
    <t>ít nhất 90%</t>
  </si>
  <si>
    <t>Theo "Chương trình mục tiêu Quốc gia xây dựng nông thôn mới giai đoạn 2021-2025” xác định mục tiêu cụ thể đến 2025 phấn đấu cả nước có bao nhiêu % huyện, thị xã, thành phố thuộc tỉnh đạt chuẩn nông thôn mới, hoàn thành nhiệm vụ xây dựng nông thôn mới  ?</t>
  </si>
  <si>
    <t xml:space="preserve"> ít nhất 50%</t>
  </si>
  <si>
    <t>ít nhất 55%</t>
  </si>
  <si>
    <t>ít nhất 60%</t>
  </si>
  <si>
    <t xml:space="preserve"> ít nhất 65%</t>
  </si>
  <si>
    <t xml:space="preserve">Theo "Chương trình mục tiêu Quốc gia xây dựng nông thôn mới giai đoạn 2021-2025” xác định mục tiêu cụ thể đến 2025 phấn đấu cả nước có bao nhiêu tỉnh, thành phố trực thuộc trung ương  được Thủ tướng Chính phủ công nhận hoàn thành nhiệm vụ xây dựng nông thôn mới ? </t>
  </si>
  <si>
    <t xml:space="preserve">Khoảng từ  22- 24  </t>
  </si>
  <si>
    <t>Theo "Chương trình mục tiêu Quốc gia xây dựng nông thôn mới giai đoạn 2021-2025” xác định mục tiêu cụ thể đến 2025 phấn đấu bao nhiêu % số thôn, làng, ấp, bản, buôn, phum, sóc thuộc các xã đặc biệt khó khăn khu vực biên giới, vùng núi, vùng bãi ngang ven biển và hải đảo được công nhận đạt chuẩn nông thôn mới theo các tiêu chí nông thôn mới do Ủy ban nhân dân cấp tỉnh quy định?</t>
  </si>
  <si>
    <t>Chương trình mục tiêu Quốc gia xây dựng nông thôn mới giai đoạn 2021-2025” xác định mấy giải pháp trọng tâm?</t>
  </si>
  <si>
    <t>07 giải pháp</t>
  </si>
  <si>
    <t>06 giải pháp</t>
  </si>
  <si>
    <t>08 giải pháp</t>
  </si>
  <si>
    <t>09 giải pháp</t>
  </si>
  <si>
    <t>Nhiệm kỳ của chi hội nông dân là bao nhiêu năm?</t>
  </si>
  <si>
    <t>2 năm rưỡi</t>
  </si>
  <si>
    <t>Chi hội nông dân có nhiệm vụ nào sau đây?</t>
  </si>
  <si>
    <t>Xoá bỏ phân biệt đối xử về giới, tạo cơ hội như nhau cho nam và nữ trong phát triển kinh tế - xã hội và phát triển nguồn nhân lực</t>
  </si>
  <si>
    <t>Hướng dẫn các tổ hội học tập nâng cao chất lượng và phát triển hội viên, sinh hoạt tổ hội, thu nộp hội phí, xây dựng quỹ Hội; đoàn kết tương trợ giúp nhau trong sản xuất, kinh doanh và đời sống.</t>
  </si>
  <si>
    <t>Mối quan hệ giữa tổ chức Hội Nông dân Việt Nam các cấp với Ủy ban nhân dân được thực hiện theo nguyên tắc nào?</t>
  </si>
  <si>
    <t>Phối hợp công tác</t>
  </si>
  <si>
    <t>Tham mưu, đề xuất</t>
  </si>
  <si>
    <t>Chỉ đạo công tác</t>
  </si>
  <si>
    <t xml:space="preserve">Hội nông dân Việt Nam tổ chức và hoạt động theo nguyên tắc nào? </t>
  </si>
  <si>
    <t>Phê bình và tự phê bình.</t>
  </si>
  <si>
    <t>Chức năng nào của Hội nông dân Việt Nam?</t>
  </si>
  <si>
    <t>Theo điều lệ Hội Nông dân Việt Nam khóa VII, Hội nông dân có mấy nhiệm vụ?</t>
  </si>
  <si>
    <t>8 nhiệm vụ và giải pháp</t>
  </si>
  <si>
    <t xml:space="preserve"> Hội Liên hiệp Phụ nữ được thành lập ngày, tháng, năm nào?</t>
  </si>
  <si>
    <t>Theo quy định của Điều lệ Hội LHPN Việt Nam khóa XII, Hội Liên hiệp phụ nữ Việt Nam tổ chức và hoạt động theo nguyên tắc nào?</t>
  </si>
  <si>
    <t>Theo quy định của Điều lệ Hội Liên hiệp Phụ nữ Việt Nam khóa XII, nội dung nào sau đây quy định điều kiện trở thành hội viên của Hội Liên hiệp Phụ nữ Việt Nam?</t>
  </si>
  <si>
    <t>Tất cả phụ nữ Việt Nam.</t>
  </si>
  <si>
    <t>Tất cả phụ nữ Việt Nam; tán thành Điều lệ Hội.</t>
  </si>
  <si>
    <t>Phụ nữ Việt Nam từ 18 tuổi trở lên; không phân biệt dân tộc, tôn giáo, nghề nghiệp, nơi làm việc, nơi cư trú; tán thành Điều lệ Hội và tự nguyện tham gia tổ chức Hội thì được công nhận là hội viên.</t>
  </si>
  <si>
    <t>Phụ nữ Việt Nam từ 18 tuổi trở lên, tự nguyện tham gia tổ chức Hội thì được công nhận là hội viên.</t>
  </si>
  <si>
    <t>Theo quy định của Điều lệ Hội Liên hiệp Phụ nữ Việt Nam khóa XII, nội dung nào sau đây quy định nhiệm vụ của Đại hội phụ nữ cấp cơ sở, cấp huyện và cấp tỉnh?</t>
  </si>
  <si>
    <t>Quyết định số lượng, cơ cấu, nhân sự và bầu Ban Chấp hành đảm bảo tiêu chuẩn, điều kiện theo quy định</t>
  </si>
  <si>
    <t>Quyết định số lượng, cơ cấu nhân sự và bầu Ban Chấp hành, Ban Thường vụ.</t>
  </si>
  <si>
    <t>Quyết định số lượng, cơ cấu nhân sự và bầu Ban Chấp hành, Ban Thường vụ, Phó Chủ tịch.</t>
  </si>
  <si>
    <t>Quyết định số lượng, cơ cấu nhân sự và bầu Ban Chấp hành, Ban Thường vụ, Phó Chủ tịch, Chủ tịch.</t>
  </si>
  <si>
    <t>Theo quy định của Điều lệ Hội Liên hiệp Phụ nữ Việt Nam khóa XII, nội dung nào sau đây quy định nhiệm vụ của Đại hội phụ nữ toàn quốc?</t>
  </si>
  <si>
    <t>Đánh giá phong trào phụ nữ; kiểm điểm việc thực hiện Nghị quyết đại hội; thảo luận, quyết định phương hướng nhiệm vụ nhiệm kỳ tới</t>
  </si>
  <si>
    <t>Quyết định việc sửa đổi, bổ sung Điều lệ Hội</t>
  </si>
  <si>
    <t>Quyết định số lượng, cơ cấu, nhân sự và bầu Ban Chấp hành Trung ương Hội Liên hiệp Phụ nữ Việt Nam đảm bảo tiêu chuẩn, điều kiện theo quy định.</t>
  </si>
  <si>
    <t>Theo quy định của Điều lệ Hội Liên hiệp Phụ nữ Việt Nam khóa XII, Cơ quan lãnh đạo cao nhất của Hội Liên hiệp Phụ nữ Việt Nam là?</t>
  </si>
  <si>
    <t>Trung ương Hội Liên hiệp Phụ nữ Việt Nam</t>
  </si>
  <si>
    <t>Đại hội đại biểu Phụ nữ toàn quốc.</t>
  </si>
  <si>
    <t>Đoàn Chủ tịch Hội Liên hiệp Phụ nữ Việt Nam</t>
  </si>
  <si>
    <t>Ban chấp hành Trung ương Hội Liên hiệp Phụ nữ Việt Nam</t>
  </si>
  <si>
    <t>Theo quy định của Điều lệ Hội LHPN Việt Nam khóa XII, Hội Liên hiệp phụ nữ Việt Nam có chức năng nào sau đây?</t>
  </si>
  <si>
    <t>Tham gia xây dựng và tổ chức thực hiện chính sách, pháp luật có liên quan đến lĩnh vực hoạt động của Hội.</t>
  </si>
  <si>
    <t>Tham gia hoạt động giám sát với cơ quan quyền lực nhà nước</t>
  </si>
  <si>
    <t>Luật Bình đẳng giới quy định hình thức xử lý nào đối với hành vi vi phạm pháp luật về bình đẳng giớí?</t>
  </si>
  <si>
    <t>Góp ý, phê bình.</t>
  </si>
  <si>
    <t>Cảnh cáo khiển trách.</t>
  </si>
  <si>
    <t>Phê bình cánh cáo.</t>
  </si>
  <si>
    <t>Xử lý kỷ luật, xử lý hành chính hoặc bị truy cứu trách nhiệm hình sự.</t>
  </si>
  <si>
    <t>Luật Bình đẳng giới quy định các hành vi nào day đây bị nghiêm cấm?</t>
  </si>
  <si>
    <t>Cản trở nam, nữ thực hiện bình đẳng giới.</t>
  </si>
  <si>
    <t>Phân biệt đối xử về giới dưới mọi hình thức.</t>
  </si>
  <si>
    <t>Bạo lực trên cơ sở giới.</t>
  </si>
  <si>
    <t>Theo Luật Bình đẳng giới nội dung nào sau đây là Biện pháp thúc đẩy bình đẳng giới?</t>
  </si>
  <si>
    <t>Quy định nữ được quyền lựa chọn trong trường hợp nữ có đủ điều kiện, tiêu chuẩn như nam</t>
  </si>
  <si>
    <t>Theo Luật Bình đẳng giới quy định nội dung nào sau đây thuộc trách nhiệm của Ủy ban nhân dân các cấp trong thực hiện và bảo đảm bình đẳng giới?</t>
  </si>
  <si>
    <t>Thực hiện thanh tra, kiểm tra, xử lý vi phạm pháp luật và giải quyết khiếu nại, tố cáo về bình đẳng giới.</t>
  </si>
  <si>
    <t>Tuyên truyền, vận động nhân dân, hội viên, đoàn viên thực hiện bình đẳng giới.</t>
  </si>
  <si>
    <t>Tổ chức các hoạt động hỗ trợ phụ nữ góp phần thực hiện mục tiêu bình đẳng giới.</t>
  </si>
  <si>
    <t>Giáo dục các thành viên có trách nhiệm chia sẻ và phân công hợp lý công việc gia đình</t>
  </si>
  <si>
    <t>Theo Luật Bình đẳng giới quy định nội dung nào sau đây thuộc trách nhiệm của Mặt trận Tổ quốc Việt Nam và các tổ chức thành viên trong thực hiện và bảo đảm bình đẳng giới?</t>
  </si>
  <si>
    <t>Bảo đảm bình đẳng giới trong tổ chức</t>
  </si>
  <si>
    <t>Tham gia giám sát việc thực hiện pháp luật bình đẳng giới.</t>
  </si>
  <si>
    <t>Chiến lược quốc gia về bình đẳng giới giai đoạn 2021-2030 xác định mấy nhiệm vụ, giải pháp chủ yếu?</t>
  </si>
  <si>
    <t>Chiến lược quốc gia về bình đẳng giới giai đoạn 2021-2030 xác định mục tiêu tổng quát là?</t>
  </si>
  <si>
    <t>Tiếp tục thu hẹp khoảng cách giới, tạo điều kiện, cơ hội để phụ nữ và nam giới tham gia, thụ hưởng bình đẳng trong các lĩnh vực của đời sống xã hội, góp phần vào sự phát triển bền vững của đất nước</t>
  </si>
  <si>
    <t>Nam, nữ bình đẳng trong các lĩnh vực của đời sống xã hội và gia đình</t>
  </si>
  <si>
    <t>Chiến lược quốc gia về bình đẳng giới giai đoạn 2021-2030 xác định mấy mục tiêu cụ thể? trong các lĩnh vực nào?</t>
  </si>
  <si>
    <t>06 mục tiêu, trong các lĩnh vực: Chính trị; Kinh tế, lao động; Đời sống gia đình và phòng ngừa, ứng phó với bạo lực trên cơ sở giới; Y tế; Giáo dục-Đào tạo; Thông tin-Truyền thông</t>
  </si>
  <si>
    <t xml:space="preserve">04 mục tiêu, trong các lĩnh vực: Chính trị; Đời sống gia đình và phòng ngừa, ứng phó với bạo lực trên cơ sở giới; Y tế; Giáo dục-Đào tạo; </t>
  </si>
  <si>
    <t xml:space="preserve">03 mục tiêu, trong các lĩnh vực: Kinh tế, lao động; trong đời sống gia đình và phòng ngừa, ứng phó với bạo lực trên cơ sở giới;  Giáo dục-Đào tạo; </t>
  </si>
  <si>
    <t>Chiến lược quốc gia về bình đẳng giới giai đoạn 2021-2030 đặt chỉ tiêu đến năm 2025 đạt bao nhiêu % các cơ quan quản lý nhà nước, chính quyền địa phương các cấp có lãnh đạo chủ chốt là nữ.</t>
  </si>
  <si>
    <t>Đạt 90%</t>
  </si>
  <si>
    <t>Đạt 80%</t>
  </si>
  <si>
    <t>Đạt 70%</t>
  </si>
  <si>
    <t>Đạt 60%</t>
  </si>
  <si>
    <t>Chiến lược quốc gia về bình đẳng giới giai đoạn 2021-2030 đặt chỉ tiêu đến năm 2030 đạt bao nhiêu % các cơ quan quản lý nhà nước, chính quyền địa phương các cấp có lãnh đạo chủ chốt là nữ.</t>
  </si>
  <si>
    <t>Đạt 75%</t>
  </si>
  <si>
    <t>Đạt 95%</t>
  </si>
  <si>
    <t>Đạt 85%</t>
  </si>
  <si>
    <t>Đạt 65%</t>
  </si>
  <si>
    <t>Chiến lược quốc gia về bình đẳng giới giai đoạn 2021-2030 đặt chỉ tiêu tăng tỷ lệ lao động nữ làm công hưởng lương lên đạt bao nhiêu % vào năm 2025 và vào năm 2030.</t>
  </si>
  <si>
    <t>Đạt 60% vào năm 2025 và khoảng 70% vào năm 2030.</t>
  </si>
  <si>
    <t>Đạt 65% vào năm 2025 và khoảng 75% vào năm 2030.</t>
  </si>
  <si>
    <t>Đạt 50% vào năm 2025 và khoảng 60% vào năm 2030.</t>
  </si>
  <si>
    <t>Đạt 70% vào năm 2025 và khoảng 80% vào năm 2030.</t>
  </si>
  <si>
    <t>Chiến lược quốc gia về bình đẳng giới giai đoạn 2021-2030 đặt chỉ tiêu giảm tỷ trọng lao động nữ làm việc trong khu vực nông nghiệp trong tổng số lao động nữ có việc làm xuống dưới bao nhiêu % vào năm 2025 và vào năm 2030.</t>
  </si>
  <si>
    <t>Dưới 30% vào năm 2025 và dưới 25% vào năm 2030.</t>
  </si>
  <si>
    <t>Dưới 20% vào năm 2025 và dưới 15% vào năm 2030.</t>
  </si>
  <si>
    <t>Dưới 40% vào năm 2025 và dưới 35% vào năm 2030.</t>
  </si>
  <si>
    <t>Dưới 35% vào năm 2025 và dưới 30% vào năm 2030.</t>
  </si>
  <si>
    <t>Chiến lược quốc gia về bình đẳng giới giai đoạn 2021-2030 đặt chỉ tiêu giảm số giờ trung bình làm công việc nội trợ và chăm sóc trong gia đình không được trả công của phụ nữ còn bao nhiêu lần vào năm 2025 và vào năm 2030 so với nam giới.</t>
  </si>
  <si>
    <t>1,6 lần vào năm 2025 và 1,4 lần vào năm 2030</t>
  </si>
  <si>
    <t>1,7 lần vào năm 2025 và 1,4 lần vào năm 2030</t>
  </si>
  <si>
    <t>1,8 lần vào năm 2025 và 1,4 lần vào năm 2030</t>
  </si>
  <si>
    <t>1,9 lần vào năm 2025 và 1,4 lần vào năm 2030</t>
  </si>
  <si>
    <t>Chiến lược quốc gia về bình đẳng giới giai đoạn 2021-2030 đặt chỉ tiêu đến năm 2025 đạt bao nhiêu % và đến năm 2030 đạt bao nhiêu % người bị bạo lực gia đình, bạo lực trên cơ sở giới được phát hiện được tiếp cận ít nhất một trong các dịch vụ hỗ trợ cơ bản?</t>
  </si>
  <si>
    <t xml:space="preserve"> Đến năm 2025 đạt 80% và đến 2030 đạt 60%</t>
  </si>
  <si>
    <t xml:space="preserve"> Đến năm 2025 đạt 80% và đến 2030 đạt 70%</t>
  </si>
  <si>
    <t xml:space="preserve"> Đến năm 2025 đạt 80% và đến 2030 đạt 80%</t>
  </si>
  <si>
    <t xml:space="preserve"> Đến năm 2025 đạt 80% và đến 2030 đạt 90%</t>
  </si>
  <si>
    <t>Chiến lược quốc gia về bình đẳng giới giai đoạn 2021-2030 đặt chỉ tiêu tỷ lệ nữ tiến sĩ trong tổng số người có trình độ tiến sĩ đạt bao nhiêu % vào năm 2025 và vào năm 2030?</t>
  </si>
  <si>
    <t>15% vào năm 2025 và 20% vào năm 2030</t>
  </si>
  <si>
    <t>20% vào năm 2025 và 25% vào năm 2030</t>
  </si>
  <si>
    <t>30% vào năm 2025 và 35% vào năm 2030</t>
  </si>
  <si>
    <t>25% vào năm 2025 và 30% vào năm 2030</t>
  </si>
  <si>
    <t>Chiến lược quốc gia về bình đẳng giới giai đoạn 2021-2030 đặt chỉ tiêu phấn đấu đạt bao nhiêu % vào năm 2025 và  vào năm 2030 dân số được tiếp cận kiến thức cơ bản về bình đẳng giới?</t>
  </si>
  <si>
    <t>60% vào năm 2025 và 80% vào năm 2030</t>
  </si>
  <si>
    <t>65% vào năm 2025 và 80% vào năm 2030</t>
  </si>
  <si>
    <t>70% vào năm 2025 và 80% vào năm 2030</t>
  </si>
  <si>
    <t>75% vào năm 2025 và 80% vào năm 2030</t>
  </si>
  <si>
    <t>Chiến lược quốc gia về bình đẳng giới giai đoạn 2021-2030 đặt chỉ tiêu phấn đấu đạt bao nhiêu % vào năm 2025 và  vào năm 2030 Tỷ lệ trẻ em trai và trẻ em gái dân tộc thiểu số hoàn thành giáo dục tiểu học?</t>
  </si>
  <si>
    <t xml:space="preserve"> Đạt trên 80% vào năm 2025 và khoảng 99% vào năm 2030</t>
  </si>
  <si>
    <t xml:space="preserve"> Đạt trên 85% vào năm 2025 và khoảng 99% vào năm 2030</t>
  </si>
  <si>
    <t xml:space="preserve"> đạt trên 90% vào năm 2025 và khoảng 99% vào năm 2030</t>
  </si>
  <si>
    <t xml:space="preserve"> Đạt trên 95% vào năm 2025 và khoảng 99% vào năm 2030</t>
  </si>
  <si>
    <t>Cuộc vận động nào dưới đây do Hội LHPN Việt Nam triển khai sâu rộng trong giai đoạn hiện nay?</t>
  </si>
  <si>
    <t>Tiếp bước cho em đến trường.</t>
  </si>
  <si>
    <t>Xây dựng gia đình “ 5 không, 3 sạch”</t>
  </si>
  <si>
    <t>Người Việt Nam ưu tiên dùng hàng Việt Nam</t>
  </si>
  <si>
    <t>Vì nữ công nhân lao động nghèo.</t>
  </si>
  <si>
    <t xml:space="preserve">Cuộc vận động "Xây dựng gia đình 5 không, 3 sạch" là? </t>
  </si>
  <si>
    <t>Không đói nghèo, không có người vi phạm pháp luật và tệ nạn xã hội, không bất bình đẳng giới, không vi phạm chính sách dân số, không có trẻ em suy dinh dưỡng; sạch nhà, sạch ngõ, sạch bếp</t>
  </si>
  <si>
    <t>Không bạo lực, không có người vi phạm pháp luật và tệ nạn xã hội, không bất bình đẳng giới, không vi phạm chính sách dân số, không có trẻ em suy dinh dưỡng; sạch nhà, sạch ngõ, sạch bếp</t>
  </si>
  <si>
    <t>Không có người vi phạm pháp luật và tệ nạn xã hội, không bất bình đẳng giới, không vi phạm chính sách dân số, không có trẻ em suy dinh dưỡng, không bạo lực; sạch nhà, sạch ngõ, sạch bếp</t>
  </si>
  <si>
    <t>Không đói nghèo, không bạo lực, không bất bình đẳng giới, không vi phạm chính sách dân số, không có trẻ em suy dinh dưỡng; sạch nhà, sạch ngõ, sạch bếp</t>
  </si>
  <si>
    <t>Nghị định 56/2012/NĐ-CP, ngày 16/7/2012 của Chính phủ quy định trách nhiệm của bộ, ngành, ủy ban nhân dân các cấp trong việc bảo đảm cho các cấp Hội LHPN Việt Nam tham gia quản lý nhà nước có hiệu lực ngày tháng năm nào?</t>
  </si>
  <si>
    <t>Nghị định 56/2012/NĐ-CP, ngày 16/7/2012 của Chính phủ quy định nội dung nào sau đây thuộc thuộc trách nhiệm của Ủy ban nhân dân các cấp trong việc bảo đảm cho các cấp Hội LHPN Việt Nam tham gia quản lý nhà nước?</t>
  </si>
  <si>
    <t>Tham gia tuyên truyền, phổ biến, giáo dục chính sách, pháp luật</t>
  </si>
  <si>
    <t>Tạo điều kiện thuận lợi cho hoạt động của Hội Liên hiệp Phụ nữ cùng cấp như hỗ trợ kinh phí, điều kiện và phương tiện làm việc, các hoạt động gây quỹ Hội, tổ chức sản xuất, dịch vụ, hỗ trợ phụ nữ giải quyết những vấn đề xã hội liên quan đến sự tiến bộ và bình đẳng của phụ nữ phù hợp với luật pháp, chính sách của Nhà nước.</t>
  </si>
  <si>
    <t>Nghiên cứu, tham mưu cụ thể hóa chủ trương, đường lối của Đảng, chính sách, pháp luật của Nhà nước về công tác nhân đạo</t>
  </si>
  <si>
    <t>Nghị định 56/2012/NĐ-CP, ngày 16/7/2012 của Chính phủ quy định trách nhiệm của bộ, ngành, ủy ban nhân dân các cấp trong việc bảo đảm cho các cấp Hội LHPN Việt Nam tham gia quản lý nhà nước đã khẳng định: Ủy ban nhân dân các cấp làm việc với Hội LHPN cùng cấp định kỳ như thế nào?</t>
  </si>
  <si>
    <t>06 tháng 1 lần đối với cấp xã, cấp huyện; hàng năm đối với cấp tỉnh.</t>
  </si>
  <si>
    <t>06 tháng 1 lần.</t>
  </si>
  <si>
    <t>01 năm 1 lần đối với cấp huyện, tỉnh.</t>
  </si>
  <si>
    <t>06 tháng 1 lần đối với cấp huyện, tỉnh.</t>
  </si>
  <si>
    <t xml:space="preserve">Nghị định 56/2012/NĐ-CP, ngày 16/7/2012 của Chính phủ quy định trách nhiệm của bộ, ngành, ủy ban nhân dân các cấp trong việc bảo đảm cho các cấp Hội LHPN Việt Nam tham gia quản lý nhà nước quy định quan hệ công tác giữa các Bộ, ngành với Hội Liên hiệp Phụ nữ Việt Nam; Ủy ban nhân dân các cấp với Hội Liên hiệp Phụ nữ cùng cấp là mối quan hệ phối hợp trên nguyên tắc nào? </t>
  </si>
  <si>
    <t>Tạo điều kiện để cùng thực hiện tốt chức năng, nhiệm vụ và quyền hạn của mỗi cơ quan theo quy định của pháp luật</t>
  </si>
  <si>
    <t>bình đẳng, hợp tác</t>
  </si>
  <si>
    <t>Phối hợp hành động</t>
  </si>
  <si>
    <t>Nghị định số 56/2012-NĐ-CP, ngày 16/7/2012 của Chính phủ quy định về trách nhiệm của các bộ, ngành, Ủy ban nhân dân các cấp bảo đảm cho tổ chức hội nào dưới đây tham gia quản lý nhà nước?</t>
  </si>
  <si>
    <t>Hội Thanh niên Việt Nam</t>
  </si>
  <si>
    <t>Hội Liên hiệp Phụ nữ Việt Nam</t>
  </si>
  <si>
    <t>Chỉ thị 21-CT/TW của Ban Bí thư về tiếp tục đẩy mạnh công tác phụ nữ trong tình hình mới được ban hành ngày tháng năm nào?</t>
  </si>
  <si>
    <t>20/01/2018</t>
  </si>
  <si>
    <t>21/01/2018</t>
  </si>
  <si>
    <t>22/01/2018</t>
  </si>
  <si>
    <t>23/01/2018</t>
  </si>
  <si>
    <t>Hội Cựu chiến binh Việt Nam được tổ chức theo nguyên tắc nào?</t>
  </si>
  <si>
    <t xml:space="preserve"> Hội Cựu Chiến binh Việt Nam có chức năng nào sau đây?</t>
  </si>
  <si>
    <t xml:space="preserve"> Tham gia giám sát hoạt động của cơ quan Nhà nước, đại biểu dân cử và cán bộ, công chức, viên chức Nhà nước.</t>
  </si>
  <si>
    <t>Tham mưu giúp cấp uỷ Đảng và làm nòng cốt tập hợp, đoàn kết, vận động hội viên và Cựu chiến binh thực hiện các nhiệm vụ chính trị - xã hội của cách mạng và của Hội</t>
  </si>
  <si>
    <t xml:space="preserve"> Hội Cựu chiến binh có nhiệm vụ nào sau đây? </t>
  </si>
  <si>
    <t>Chức năng nào của Hội Chữ thập đỏ Việt Nam?</t>
  </si>
  <si>
    <t>Đại diện, bảo vệ quyền và lợi ích hợp pháp của Hội và cán bộ, hội viên, tình nguyện viên, thanh, thiếu niên Chữ thập đỏ.</t>
  </si>
  <si>
    <t>Mục đích  của Hội Chữ thập đỏ Việt Nam là?</t>
  </si>
  <si>
    <t>Bảo vệ quyền và lợi ích hợp pháp của Hội và cán bộ, hội viên, tình nguyện viên, thanh, thiếu niên Chữ thập đỏ.</t>
  </si>
  <si>
    <t xml:space="preserve"> Nhân đạo, hòa bình, hữu nghị, góp phần xây dựng đất nước Việt Nam “dân giàu, nước mạnh, dân chủ, công bằng, văn minh”.</t>
  </si>
  <si>
    <t>Chăm lo, bảo vệ quyền và lợi ích chính đáng, hợp pháp của hội viên, nông dân</t>
  </si>
  <si>
    <t>Nguyên tắc tổ chức và hoạt động  của Hội Chữ thập đỏ Việt Nam là?</t>
  </si>
  <si>
    <t>Phê bình, tự phê bình</t>
  </si>
  <si>
    <t>Liên hiệp tự nguyện</t>
  </si>
  <si>
    <t>TÀI LIỆU ÔN THI NÂNG NGẠCH CHUYÊN VIÊN CHÍNH NĂM 2022</t>
  </si>
  <si>
    <t>Là người đúng đầu Nhà nước, thay mặt nước Cộng hoà xã hội chủ nghĩa Việt Nam về đối nội và đối ngoại. Chủ tịch nước là đại biểu Quốc hội, do Quốc hội bầu; chịu trách nhiệm và báo cáo công tác trước Quốc hội.</t>
  </si>
  <si>
    <t xml:space="preserve">Quốc hội là cơ quan đại biểu cao nhất: </t>
  </si>
  <si>
    <t>Của nhân dân, cơ quan quyền lực nhà nước cao nhất của nước Cộng hòa xã hội chủ nghĩa Việt Nam</t>
  </si>
  <si>
    <t xml:space="preserve"> Của nhân dân, </t>
  </si>
  <si>
    <t xml:space="preserve">Cơ quan quyền lực nhà nước cao nhất của Nhà  nước </t>
  </si>
  <si>
    <t>Nguyên tắc tập trung dân chủ; làm việc theo chế độ hội nghị và quyết định theo đa số.</t>
  </si>
  <si>
    <t>Người do dân bầu</t>
  </si>
  <si>
    <t>Nguyên tắc tập trung</t>
  </si>
  <si>
    <t>Nguyên tắc dân chủ</t>
  </si>
  <si>
    <t xml:space="preserve"> Là cơ quan hành chính nhà nước cao nhất của nước Cộng hòa xã hội chủ nghĩa Việt Nam, thực hiện quyền hành pháp, là cơ quan chấp hành của Quốc hội.</t>
  </si>
  <si>
    <t>Do người lao động tự nguyện lập ra nhằm mục đích tập hợp, đoàn kết lực lượng, xây dựng giai cấp công nhân Việt Nam lớn mạnh.</t>
  </si>
  <si>
    <t>Phát huy truyền thống đoàn kết quốc tế, vì hoà bình, dân chủ, độc lập dân tộc và tiến bộ xã hội…..</t>
  </si>
  <si>
    <t>Tổ chức và hoạt động theo nguyên tắc tập trung</t>
  </si>
  <si>
    <t>Do bầu cử lập ra, tổ chức và hoạt động theo nguyên tắc tập trung dân chủ.</t>
  </si>
  <si>
    <t>Hệ thống tổ chức Hội Liên hiệp Phụ nữ Việt Nam, gồm:</t>
  </si>
  <si>
    <t>Tổ chức chính trị của Đảng Cộng sản Việt Nam lãnh đạo; cơ sở chính trị của Nhà nước Cộng hoà xã hội chủ nghĩa Việt Nam và là thành viên của Mặt trận Tổ quốc Việt Nam.</t>
  </si>
  <si>
    <t>Đoàn thể chính trị - xã hội của Nhà nước Cộng hoà xã hội chủ nghĩa Việt Nam và là thành viên của Mặt trận Tổ quốc Việt Nam.</t>
  </si>
  <si>
    <t>Đoàn thể chính trị - xã hội của giai cấp nông dân do Đảng Cộng sản Việt Nam lãnh đạo; cơ sở chính trị của Nhà nước Cộng hoà xã hội chủ nghĩa Việt Nam và là thành viên của Mặt trận Tổ quốc Việt Nam.</t>
  </si>
  <si>
    <t>Cơ sở chính trị của Đảng</t>
  </si>
  <si>
    <t>Hội Nông dân Việt Nam tiền thân là Nông hội đỏ, thành lập ngày:</t>
  </si>
  <si>
    <t>Là tập hợp đoàn kết nông dân, xây dựng giai cấpcông nông vững mạnh về mọi mặt</t>
  </si>
  <si>
    <t>Là tập hợp đoàn kết nông dân, xây dựng giai cấp nông dân vững mạnh về mọi mặt, xứng đáng là lực lượng tin cậy trong khối liên minh vững chắc công, nông, trí, bảo đảm thực hiện thắng lợi sự nghiệp công nghiệp hoá, hiện đại hoá nông nghiệp, nông thôn.</t>
  </si>
  <si>
    <t xml:space="preserve">Là tập hợp đoàn kết nông dân nông thôn, xây dựng giai cấp nông dân </t>
  </si>
  <si>
    <t xml:space="preserve">Đất liền, hải đảo, vùng biển và vùng trời </t>
  </si>
  <si>
    <t>Theo Hiến pháp năm 2013, nhà nước Cộng hòa xã hội Chủ nghĩa Việt Nam là nhà nước pháp quyền xã hội chù nghĩa của ai, do ai, vì ai?</t>
  </si>
  <si>
    <t>Theo Hiến pháp năm 2013, nước Cộng hòa xã hội chủ nghĩa Việt Nam do ai làm chủ?</t>
  </si>
  <si>
    <t>Theo Hiến pháp năm 2013, tất cả quyền lực của nhà nước Cộng hòa xã hội chù nghĩa Việt Nam thuộc về ai?</t>
  </si>
  <si>
    <t>Theo Hiến pháp năm 2013, quyền làm chủ của nhân dân được tổ chức nào bảo đảm?</t>
  </si>
  <si>
    <t>Theo Hiến pháp năm 2013, cơ cấu ủy ban Thường vụ Quốc hội bao gồm các thành viên nào?</t>
  </si>
  <si>
    <t>Theo Hiến pháp năm 2013, ủy ban Thường vụ Quốc hội không quyết định thành lập, giải thể, nhập, chia đơn vị hành chính nào?</t>
  </si>
  <si>
    <t>Theo Hiến pháp năm 2013, cơ quan nào có thẩm quyền phê chuẩn đề nghị bổ nhiệm, miễn nhiệm đại sứ đặc mệnh toàn quyền của Cộng hòa xã hội chủ nghĩa Việt Nam?</t>
  </si>
  <si>
    <t>Hiến pháp năm 2013 quy định ai là người được thay mặt Nước Cộng hòa xã hội chủ nghĩa Việt Nam về đối nội và đối ngoại?</t>
  </si>
  <si>
    <t>Theo Hiến pháp năm 2013, ai có thẩm quyền quyết định tặng thưởng huân chương, huy chương, danh hiệu vinh dự nhà nước?</t>
  </si>
  <si>
    <t>Chủ nhiệm ủy ban tư pháp của Quốc hội</t>
  </si>
  <si>
    <t>Của Nhân dân, do Nhân dân, vì Nhân dân</t>
  </si>
  <si>
    <t>Của công nhân, do công nhân, vì công nhân</t>
  </si>
  <si>
    <t>Của trí thức, do trí thức, vì trí thức</t>
  </si>
  <si>
    <t>Tham gia xây dựng Đảng, tham gia quản lý Nhà nước.</t>
  </si>
  <si>
    <t xml:space="preserve">Đại diện, chăm lo bảo vệ quyền, lợi ích hợp pháp và chính đáng của các tầng lớp phụ nữ. </t>
  </si>
  <si>
    <t>Thực hiện tập thể lãnh đạo, cá nhân phụ trách, thiểu số phục tùng đa số, cấp dưới phục tùng cấp trên, cá nhân phục tùng tổ chức.</t>
  </si>
  <si>
    <t>Tập trung dân chủ; cơ quan lãnh đạo công đoàn các cấp do bầu cử lập ra,</t>
  </si>
  <si>
    <t>Công đoàn Việt Nam tổ chức và hoạt động theo nguyên tắc dân chủ</t>
  </si>
  <si>
    <t>Theo Hiến pháp năm 2013, cơ quan hành chính nhà nước cao nhất của nước Cộng hòa xã hội chủ nghĩa Việt Nam là cơ quan nào?</t>
  </si>
  <si>
    <t>Theo Hiến pháp năm 2013, ai có thẩm quyền đình chỉ việc thi hành nghị quyết của Hội đồng nhân dân cấp tỉnh trái với Hiến pháp, luật và văn bản của cơ quan nhà nước cấp trên?</t>
  </si>
  <si>
    <t>Quận, huyện, thị xã, phường, xã, thị trấn</t>
  </si>
  <si>
    <t>Theo Hiến pháp năm 2013, chính quyền địa phương gồm có cơ quan, tổ chức nào?</t>
  </si>
  <si>
    <t>Theo Hiến pháp năm 2013, cơ quan quyền lực nhà nước ở địa phương là cơ quan nào?</t>
  </si>
  <si>
    <t>Theo Hiến pháp năm 2013, cơ quan nào tổ chức thực hiện nghị quyết của Hội đồng nhân dân?</t>
  </si>
  <si>
    <t>Theo Hiến pháp năm 2013, đại biểu hội đồng nhân dân có quyền chất vấn ai?</t>
  </si>
  <si>
    <t>Theo Luật Tổ chức chính quyền địa phương năm 2015, thành phố Hồ Chí Minh là đơn vị hành chính cấp tỉnh loại gì?</t>
  </si>
  <si>
    <t>Theo Luật Tổ chức chính quyền địa phương năm 2015, đơn vị hành chính cấp huyện được phân thành mấy loại?</t>
  </si>
  <si>
    <t>Theo Luật Tổ chức chính quyền địa phượng năm 2015, cơ quan nào quy định cụ thể tiêu chuẩn của từng tiêu chí, thẩm quyền, thủ tục phân loại đơn vị hành chính?</t>
  </si>
  <si>
    <t>Theo Luật Tổ chức chính địa phương năm 2015, chính quyền địa phương nào không thuộc chính quyền địa phương ở nông thôn?</t>
  </si>
  <si>
    <t>Theo Luật Tổ chức chính quyền địa phương năm 2015, chính quyền địa phương nào thuộc chính quyền địa phương ở đô thị?</t>
  </si>
  <si>
    <t>Theo Luật tổ chức Chính phủ 2015; sửa đổi 2019. Thủ tướng Chính phủ do Quốc hội bầu trong số các đại biểu Quốc hội theo đề nghị của ai?</t>
  </si>
  <si>
    <t>Theo Nghị định 107/2020/NĐ-CP, ngày 14/9/2020 của Chính phủ, cấn bao nhiêu tiêu chí để thành lập Ban Dân tộc thuộc UBND tỉnh ?</t>
  </si>
  <si>
    <t>Không quá 02 phó trưởng phòng</t>
  </si>
  <si>
    <t>Không quá 02 phó chánh thanh tra</t>
  </si>
  <si>
    <t>Không quá 03 phó chánh thanh tra</t>
  </si>
  <si>
    <t>Không quá 02 Phó Chi cục trưởng</t>
  </si>
  <si>
    <t>Không quá 03 Phó Chi cục trưởng</t>
  </si>
  <si>
    <t>Không quá 03 phó trưởng phòng</t>
  </si>
  <si>
    <t>Quy định số 46-QĐ/TW, ngày 03/12/2021 của Ban Bí thư quy định về chức năng, nhiệm vụ, quyền hạn, tổ chức bộ máy cơ quan chuyên trách tham mưu, giúp việc huyện ủy, quận ủy, thị ủy, thành ủy trực thuộc Tỉnh ủy, Thành ủy gồm những cơ quan ?</t>
  </si>
  <si>
    <t>Là trung tâm thông tin tổng hợp phục vụ sự lãnh đạo, chỉ đạo của huyện ủy.</t>
  </si>
  <si>
    <t>Theo Quy định số 04 -QĐi/TW, ngày 25/7/2018 của Ban Bí thư, có bao nhiêu nguyên tắc tổ chức ?</t>
  </si>
  <si>
    <t>Theo Quy định số 04 -QĐi/TW, ngày 25/7/2018 của Ban Bí thư, đầu mối bên trong của các cơ quan tham mưu, giúp việc tỉnh ủy do cơ quan nào quyết định ?</t>
  </si>
  <si>
    <t>Không vượt quá 04 phòng</t>
  </si>
  <si>
    <t>Không vượt quá 03 phòng</t>
  </si>
  <si>
    <t>Không vượt quá 05 phòng</t>
  </si>
  <si>
    <t>Là đơn vị sự nghiệp trực thuộc cấp ủy cấp huyện</t>
  </si>
  <si>
    <t xml:space="preserve">Là cơ quan tham mưu, giúp việc huyện ủy </t>
  </si>
  <si>
    <t>Là đơn vị sự nghiệp trực thuộc Trường chính trị tỉnh, thành phố</t>
  </si>
  <si>
    <t>Theo Quy định số 208-QĐ/TW, ngày 08/11/2019 của Ban Bí thư, tổ chức bộ máy  của Trung tâm Chính trị cấp huyện bao gồm?</t>
  </si>
  <si>
    <t>Theo Hướng dẫn số 05-HD/BTCTW, ngày 19/5/2021 của Ban Tổ chức Trung ương, có bao nhiêu hình thức tuyển chọn giảng viên chuyên trách của Trung tâm chính trị cấp huyện ?</t>
  </si>
  <si>
    <t>Đã từng làm việc tại các cơ quan, đơn vị trong hệ thống chính trị.</t>
  </si>
  <si>
    <t>Có ít nhất 01 năm làm việc tại các cơ quan, đơn vị trong hệ thống chính trị.</t>
  </si>
  <si>
    <t>Có ít nhất 02 năm làm việc tại các cơ quan, đơn vị trong hệ thống chính trị.</t>
  </si>
  <si>
    <t>Có ít nhất 03 năm làm việc tại các cơ quan, đơn vị trong hệ thống chính trị.</t>
  </si>
  <si>
    <t>Tổng số dân và cán bộ, đảng viên trên địa bàn.</t>
  </si>
  <si>
    <t>Yêu cầu, nhiệm vụ, tổng số dân và cán bộ, đảng viên trên địa bàn.</t>
  </si>
  <si>
    <t>Yêu cầu, nhiệm vụ tại địa phương</t>
  </si>
  <si>
    <t>Có kinh nghiệm thực tiễn trong công tác xây dựng Đảng, xây dựng hệ thống chính trị từ 03 năm trở lên.</t>
  </si>
  <si>
    <t>Là đảng viên, có trình độ sơ cấp lý luận chính trị trở lên.</t>
  </si>
  <si>
    <t>Là đảng viên, có trình độ trung cấp lý luận chính trị trở lên.</t>
  </si>
  <si>
    <t>Là đảng viên, có trình độ cao cấp lý luận chính trị.</t>
  </si>
  <si>
    <t>Vận dụng tùy theo ngân sách</t>
  </si>
  <si>
    <t>Như trưởng ban Đảng ở cấp huyện.</t>
  </si>
  <si>
    <t>Như phó trưởng ban Đảng ở cấp huyện.</t>
  </si>
  <si>
    <t>Quy định số 09-QĐi/TW, ngày 13/11/2018 của Ban Bí thư về quy định về chức năng, nhiệm vụ, tổ chức bộ máy của trường chính trị tỉnh, thành phố trực thuộc Trung ương thay thế văn bản nào của Ban bí thư?</t>
  </si>
  <si>
    <t>Theo Quy định số 09-QĐi/TW, ngày 13/11/2018 của Ban Bí thư, cơ quan nào chỉ đạo việc hướng dẫn trường chính trị cấp tỉnh thực hiện việc bồi dưỡng ngạch công chức theo quy định của pháp luật?</t>
  </si>
  <si>
    <t>Theo Quy định số 09-QĐi/TW, ngày 13/11/2018 của Ban Bí thư, cơ quan nào hướng dẫn, kiểm tra về phương hướng chính trị tư tưởng trong giảng dạy lý luận chính trị ở các trường chính trị cấp tỉnh?</t>
  </si>
  <si>
    <t>Theo Quy định số 09-QĐi/TW, ngày 13/11/2018 của Ban Bí thư về quy định về chức năng, nhiệm vụ, tổ chức bộ máy của trường chính trị tỉnh, thành phố trực thuộc Trung ương. Trường chính trị cấp tỉnh được thành lập bao nhiêu khoa, phòng?</t>
  </si>
  <si>
    <t>Theo Quy định số 09-QĐi/TW, ngày 13/11/2018 của Ban Bí thư về quy định về chức năng, nhiệm vụ, tổ chức bộ máy của trường chính trị tỉnh, thành phố trực thuộc Trung ương, bao nhiều người mới được thành lập một khoa, phòng và tương đương?</t>
  </si>
  <si>
    <t>Theo Quy định số 09-QĐi/TW, ngày 13/11/2018 của Ban Bí thư, Thể thức văn bản của trường chính trị cấp tỉnh thực hiện theo quy định nào?</t>
  </si>
  <si>
    <t>Theo Quy định số 09-QĐi/TW, ngày 13/11/2018 của Ban Bí thư, Trường chính trị tỉnh, thành phố trực thuộc Trung ương có bao nhiêu phó hiệu trưởng?</t>
  </si>
  <si>
    <t>Theo Quy định số 09-QĐi/TW, ngày 13/11/2018 của Ban Bí thư về quy định về chức năng, nhiệm vụ, tổ chức bộ máy của trường chính trị tỉnh, thành phố trực thuộc Trung ương, Cơ cấu cán bộ giảng dạy và nghiên cứu tối thiểu là bao nhiêu %?</t>
  </si>
  <si>
    <t>Theo Quy định số 09-QĐi/TW, ngày 13/11/2018 của Ban Bí thư, vị trí của trường chính trị tỉnh, thành phố trực thuộc Trung ương là gì?</t>
  </si>
  <si>
    <t>Theo Quy định số 09-QĐi/TW, ngày 13/11/2018 của Ban Bí thư, Trường chính trị tỉnh, thành phố trực thuộc Trung ương có bao nhiêu nhiệm vụ ?</t>
  </si>
  <si>
    <t>Tối thiểu là 65% so với tổng số cán bộ, công chức, viên chức.</t>
  </si>
  <si>
    <t>Tối thiểu là 70% so với tổng số cán bộ, công chức, viên chức.</t>
  </si>
  <si>
    <t>Tối thiểu là 75% so với tổng số cán bộ, công chức, viên chức.</t>
  </si>
  <si>
    <t>Tối thiểu là 80% so với tổng số cán bộ, công chức, viên chức.</t>
  </si>
  <si>
    <t>Luật Tổ chức chính quyền địa phương sửa đổi 2019. Xác định phương án đúng</t>
  </si>
  <si>
    <t>Luật Tổ chức chính quyền địa phương sửa đổi 2019. Thành phố trực thuộc trung ương có từ một triệu dân trở xuống được bầu bao nhiêu đại biểu Hội đồng nhân dân?</t>
  </si>
  <si>
    <t>Tất cả đều đúng</t>
  </si>
  <si>
    <t>Đổi mới và nâng cao hiệu quả thực hiện cơ chế một cửa, một cửa liên thông trong giải quyết thủ tục hành chính</t>
  </si>
  <si>
    <t>Tối thiểu 70% thủ tục hành chính của các bộ, ngành, địa phương, có đủ điều kiện, được cung cấp trực tuyến mức độ 3 và 4</t>
  </si>
  <si>
    <t>Tối thiểu 90% thủ tục hành chính của các bộ, ngành, địa phương, có đủ điều kiện, được cung cấp trực tuyến mức độ 3 và 4, đồng thời, hoàn thành việc tích hợp, cung cấp trên Cổng Dịch vụ công quốc gia</t>
  </si>
  <si>
    <t>Tối thiểu 60% thủ tục hành chính của các bộ, ngành, địa phương, có đủ điều kiện, được cung cấp trực tuyến mức độ 3 và 4</t>
  </si>
  <si>
    <t>Cải cách quyết liệt, đồng bộ, hiệu quả quy định thủ tục hành chính liên quan đến người dân, doanh nghiệp</t>
  </si>
  <si>
    <t>Đẩy mạnh thực hiện thủ tục hành chính trên môi trường điện tử để người dân, doanh nghiệp có thể thực hiện dịch vụ mọi lúc, mọi nơi, trên các phương tiện khác nhau.</t>
  </si>
  <si>
    <t>60% hoạt động kiểm tra của cơ quan quản lý nhà nước được thực hiện thông qua môi trường số và hệ thống thông tin của cơ quan quản lý</t>
  </si>
  <si>
    <t>50% hoạt động kiểm tra của cơ quan quản lý nhà nước được thực hiện thông qua môi trường số và hệ thống thông tin của cơ quan quản lý</t>
  </si>
  <si>
    <t>80% hoạt động kiểm tra của cơ quan quản lý nhà nước được thực hiện thông qua môi trường số và hệ thống thông tin của cơ quan quản lý</t>
  </si>
  <si>
    <t>70% hoạt động kiểm tra của cơ quan quản lý nhà nước được thực hiện thông qua môi trường số và hệ thống thông tin của cơ quan quản lý</t>
  </si>
  <si>
    <t>Cải cách nền hành chính Nhà nước</t>
  </si>
  <si>
    <t>Cải cách nền kinh tế thị trường</t>
  </si>
  <si>
    <t>Cải cách tổ chức bộ máy hành chính nhà nước</t>
  </si>
  <si>
    <t>Cải cách chế độ Nhà nước</t>
  </si>
  <si>
    <t>Bộ Tài chính</t>
  </si>
  <si>
    <t>Tiếp tục rà soát chức năng, nhiệm vụ của các cơ quan hành chính nhà nước các cấp, định rõ việc của cơ quan hành chính nhà nước</t>
  </si>
  <si>
    <t>Tăng cường đổi mới, cải tiến phương thức làm việc nhằm nâng cao hiệu lực, hiệu quả hoạt động quản lý nhà nước và sắp xếp, tinh gọn hệ thống tổ chức cơ quan hành chính nhà nước các cấp theo quy định</t>
  </si>
  <si>
    <t>Đẩy mạnh phân cấp quản lý nhà nước; tăng cường rà soát, sắp xếp lại hệ thống các đơn vị sự nghiệp công lập theo hướng tinh gọn, có cơ cấu hợp lý và nâng cao hiệu quả hoạt động.</t>
  </si>
  <si>
    <t>Xây dựng đội ngũ cán bộ, công chức, viên chức chuyên nghiệp, có năng lực, phẩm chất đáp ứng yêu cầu nhiệm vụ</t>
  </si>
  <si>
    <t>Cải cách tài chính công</t>
  </si>
  <si>
    <t>Việt Nam thuộc nhóm 80 nước dẫn đầu về Chính phủ điện tử (EGDI).</t>
  </si>
  <si>
    <t>Việt Nam thuộc nhóm 77 nước dẫn đầu về Chính phủ điện tử (EGDI).</t>
  </si>
  <si>
    <t>Việt Nam thuộc nhóm 90 nước dẫn đầu về Chính phủ điện tử (EGDI).</t>
  </si>
  <si>
    <t>Việt Nam thuộc nhóm 50 nước dẫn đầu về Chính phủ điện tử (EGDI).</t>
  </si>
  <si>
    <t xml:space="preserve">  Cả 03 Phương án trên</t>
  </si>
  <si>
    <t>Theo Quy định số 208-QĐ/TW, ngày 08/11/2019 của Ban Bí thư, thể thức văn bản của Trung tâm Chính trị cấp huyện thực hiện như thế nào?</t>
  </si>
  <si>
    <t xml:space="preserve">  Các uỷ viên là Trưởng ban của Hội đồng nhân dân xã.</t>
  </si>
  <si>
    <t xml:space="preserve">   Tám mươi lăm đại biểu</t>
  </si>
  <si>
    <t xml:space="preserve">  Chín mươi lăm đại biểu</t>
  </si>
  <si>
    <t xml:space="preserve">   Không có phương án nào đúng</t>
  </si>
  <si>
    <t xml:space="preserve">  Hai phó chủ tịch hội đồng nhân dân</t>
  </si>
  <si>
    <t xml:space="preserve">   5 ban</t>
  </si>
  <si>
    <t xml:space="preserve">  6 ban</t>
  </si>
  <si>
    <t xml:space="preserve">   Ban văn hóa - xã hội.</t>
  </si>
  <si>
    <t xml:space="preserve">   Cải cách công</t>
  </si>
  <si>
    <t xml:space="preserve">  Cải cách chính phủ</t>
  </si>
  <si>
    <t xml:space="preserve">   Cải cách chính sách tiền lương</t>
  </si>
  <si>
    <t xml:space="preserve">  Cải cách chế độ công vụ</t>
  </si>
  <si>
    <t xml:space="preserve">   Cải cách doanh nghiệp Nhà nước</t>
  </si>
  <si>
    <t xml:space="preserve">  Cải cách thủ tục hành chính</t>
  </si>
  <si>
    <t xml:space="preserve">   Cải cách hành chính phải gắn với nâng cao nhận thức, đổi mới tư duy và hành động sáng tạo; đổi mới lề lối làm việc</t>
  </si>
  <si>
    <t xml:space="preserve">  Các nội dung cải cách hành chính phải được tiến hành đồng bộ, thống nhất, có trọng tâm, trọng điểm, phù hợp với điều kiện thực tiễn</t>
  </si>
  <si>
    <t xml:space="preserve">   6</t>
  </si>
  <si>
    <t xml:space="preserve">  Việt Nam đứng đầu Châu Á về Chỉ số địch vụ công trực tuyến và Chỉ số phát triển Chính phủ điện tử Liên hiệp quốc</t>
  </si>
  <si>
    <t xml:space="preserve">   Triển khai các giải pháp để nâng cao cả 04 nhóm chỉ số về dịch vụ công trực tuyến, hạ tầng viễn thông, nguồn nhân lực vả công dân điện tử</t>
  </si>
  <si>
    <t xml:space="preserve">  Triển khai các giải pháp để nâng cao 02 nhóm chỉ số về dịch vụ công trực tuyến và nguồn nhân lực</t>
  </si>
  <si>
    <t>Xây dựng kế hoạch kiểm tra, giám sát và thi hành kỷ luật đảng trình ban thường vụ, huyện uỷ.</t>
  </si>
  <si>
    <t xml:space="preserve">Giám sát việc tuyên truyền các văn bản của Đảng về công tác tôn giáo. </t>
  </si>
  <si>
    <t>6 ban, cơ quan; p</t>
  </si>
  <si>
    <t xml:space="preserve"> Tất cả các phương án đều đúng</t>
  </si>
  <si>
    <t xml:space="preserve"> 50 đại biểu</t>
  </si>
  <si>
    <t>Trải qua thời gian dự bị 06 tháng</t>
  </si>
  <si>
    <t>Chủ động nghiên cứu, đề xuất và thực hiện nắm tình hình trong khối nội chính, báo cáo thường trực huyện uỷ.</t>
  </si>
  <si>
    <t xml:space="preserve">Chịu trách nhiệm trước huyện uỷ, ban thường vụ, trong phân công chức năng, nhiệm vụ được giao. </t>
  </si>
  <si>
    <t>Báo cáo định kỳ, đột xuất với thường trực và các cơ quan tham mưu, giúp việc của tỉnh uỷ.</t>
  </si>
  <si>
    <t>Triển khai thực hiện; Hướng dẫn kiểm tra, giám sát; phối hợp; thực hiện một số nhiệm vụ khác do Ban Thường vụ, thường trực Tỉnh ủy giao</t>
  </si>
  <si>
    <t>Là cơ quan tham mưu, giúp việc uỷ ban kiếm tra tỉnh uỷ thực hiện các nhiệm vụ do tỉnh uỷ, ban thường vụ tỉnh uỷ giao</t>
  </si>
  <si>
    <t xml:space="preserve">Góp ý đề án, văn bản của các đoàn thế chính trị - xã hội về những nội dung liên quan đến thi hành kỷ luật đảng khi có yêu cầu. </t>
  </si>
  <si>
    <t xml:space="preserve">Chuẩn bị các vụ việc kiểm tra, giám sát, kỷ luật đảng; để uỷ ban kiểm tra huyện uỷ xem xét, quyết định. </t>
  </si>
  <si>
    <t>Tổng kết về công tác thi hành kỷ luật đảng trong đảng bộ huyện.</t>
  </si>
  <si>
    <t xml:space="preserve">Cơ quan thực hiện nhiệm vụ giám sát đảng viên vi phạm nội quy. </t>
  </si>
  <si>
    <t>Định hướng, cơ quan thông tin đại chúng ở địa phương, bảo đảm hoạt động theo đúng đường lối của Đảng, chính sách, pháp luật của Nhà nước.</t>
  </si>
  <si>
    <t>Giúp tỉnh uỷ xây dựng và tổ chức thực hiện chương trình, giám sát thuộc lĩnh vực xuất bản, báo chí.</t>
  </si>
  <si>
    <t>Là cơ quan triển khai thực hiện chương trình công tác của Tỉnh ủy và triển khai thực hiện quy chế dân chủ ở cơ sở.</t>
  </si>
  <si>
    <t xml:space="preserve">Phối hợp tốt trong việc xây dựng các chủ trương, giải pháp về công tác dân vận trình thường trực tỉnh uỷ. </t>
  </si>
  <si>
    <t xml:space="preserve">Tham mưu, giúp việc của ban thường vụ tỉnh uỷ, về công tác phòng, chống tham nhũng. </t>
  </si>
  <si>
    <t xml:space="preserve">Báo cáo hàng tháng với thường trực tỉnh uỷ, Ban Nội chính Trung ương theo hướng dẫn. </t>
  </si>
  <si>
    <t xml:space="preserve">Theo dõi, đôn đốc tổ chức đảng trực thuộc tỉnh uỷ thực hiện các chủ trương, nghị quyết, chính sách, pháp luật phòng, chống tham nhũng, giải quyết đơn thư trong tỉnh. </t>
  </si>
  <si>
    <t xml:space="preserve">Khoảng từ 20 - 22 </t>
  </si>
  <si>
    <t>Đại hôi bầu ra</t>
  </si>
  <si>
    <t xml:space="preserve">Là tập hợp xây dựng giai cấp công nhân </t>
  </si>
  <si>
    <t>Là cơ quan tham mưu, giúp việc huyện ủy, trực tiếp và thường xuyên là ban thường vụ, thường trực huyện ủy về công tác: Tổ chức, cán bộ, đảng viên.</t>
  </si>
  <si>
    <t xml:space="preserve"> Một Phó Chủ tịch Hội đồng nhân dân</t>
  </si>
  <si>
    <t xml:space="preserve"> 60 đại biểu</t>
  </si>
  <si>
    <t xml:space="preserve"> Bảy mươi lăm đại biểu</t>
  </si>
  <si>
    <t xml:space="preserve"> 3 ban</t>
  </si>
  <si>
    <t xml:space="preserve"> Ban pháp chế, Ban kinh tế - ngân sách.</t>
  </si>
  <si>
    <t xml:space="preserve"> Tối thiểu 80% thủ tục hành chính của các bộ, ngành, địa phương, có đủ điều kiện, được cung cấp trực tuyến mức độ 3 và 4</t>
  </si>
  <si>
    <t xml:space="preserve"> Ngân hàng điện tử</t>
  </si>
  <si>
    <t xml:space="preserve"> Cải cách chế độ Nhà nước</t>
  </si>
  <si>
    <t xml:space="preserve"> Bộ Nội vụ</t>
  </si>
  <si>
    <t xml:space="preserve"> Mức độ hài lòng của người dân, tổ chức đối với sự phục vụ của cơ quan hành chính nhà nước đạt tối thiểu 99%</t>
  </si>
  <si>
    <t xml:space="preserve"> Việt Nam nằm trong nhóm 3 quốc gia đứng đầu ASEAN về Chỉ số dịch vụ công trực tuyến và Chỉ số phát triển Chính phủ điện tử của Liên hiệp quốc</t>
  </si>
  <si>
    <t xml:space="preserve"> Triển khai các giải pháp để nâng cao cả 03 nhóm chỉ số về dịch vụ công trực tuyến, hạ tầng viễn thông và nguồn nhân lực</t>
  </si>
  <si>
    <t xml:space="preserve"> Cơ quan ngang bộ</t>
  </si>
  <si>
    <t xml:space="preserve"> Uỷ ban thường vụ Quốc hội</t>
  </si>
  <si>
    <t>Văn phòng, Ban tổ chức, uỷ ban kiểm tra, ban tuyên giáo, ban dân vận, trung tâm chính trị.</t>
  </si>
  <si>
    <t xml:space="preserve"> Hướng dẫn, kiểm tra, giám sát; Thẩm định, thẩm tra; Thực hiện một số nhiệm vụ khác do thường trực tỉnh uỷ giao </t>
  </si>
  <si>
    <t>Tham mưu, giúp việc của thường trực tỉnh uỷ về công tác tố chức xây dựng đảng.</t>
  </si>
  <si>
    <t xml:space="preserve">Tham mưu về quản lý người lao động của các cơ quan đảng huyện theo phân cấp quản lý. </t>
  </si>
  <si>
    <t xml:space="preserve">Rà soát quy hoạch, đào tạo, bồi dưỡng, sử dụng, bổ nhiệm, bổ nhiệm lại, điều động, luân chuyển, giới thiệu ứng cử, khen thưởng, kỷ luật theo phân cấp quản lý. </t>
  </si>
  <si>
    <t>Yêu cầu các cơ quan đảng, nhà nước, Mặt trận Tổ quốc và các đoàn thể chính trị - xã hội huyện sưu tầm lịch sử đảng bộ huyện.</t>
  </si>
  <si>
    <t xml:space="preserve"> Văn bản của Mặt trận Tố quốc và các đoàn thế chính trị - xã hội có liên quan đến lĩnh vực tư tưởng - văn hoá, khoa giáo, trước khi trình tỉnh uỷ</t>
  </si>
  <si>
    <t>Triển khai thực hiện chương trình công tác hằng năm của Tỉnh ủy.</t>
  </si>
  <si>
    <t>Cùng ban, ngành, đoàn thế theo dõi tình hình nhân dân báo cáo và tham mưu kịp thời với tỉnh uỷ để xử lý những vấn đề phát sinh.</t>
  </si>
  <si>
    <t xml:space="preserve">Xây dựng báo cáo định kỳ với Ban Dân vận Trung ương theo quy định. </t>
  </si>
  <si>
    <t xml:space="preserve">Thẩm định việc bổ nhiệm, khen thưởng, kỷ luật cán bộ, đảng viên theo phân cấp quản lý cán bộ. </t>
  </si>
  <si>
    <t xml:space="preserve"> Tuyên truyền, vận động người lao động học tập, nâng cao trình độ, kỹ năng nghề nghiệp, chấp hành pháp luật, xây dựng và bảo vệ Tổ quốc.</t>
  </si>
  <si>
    <t xml:space="preserve">Tham gia xây dựng và thực hiện các chế độ, chính sách, pháp luật liên quan đến lao động nữ; về giới, bình đẳng giới, vì sự phát triển của phụ nữ; công tác cán bộ nữ, dân số, sức khỏe sinh sản; công tác gia đình, trẻ em. </t>
  </si>
  <si>
    <t xml:space="preserve"> 3 năm 1 lần</t>
  </si>
  <si>
    <t>Trách nhiệm với Tổ quốc, với nhà nước và xã hội, với gia đình, với bản thân</t>
  </si>
  <si>
    <t xml:space="preserve">Khoảng từ 18 - 20 </t>
  </si>
  <si>
    <t>Mức độ hài lòng của người dân, tổ chức đối với sự phục vụ của cơ quan hành chính nhà nước đạt tối thiểu 96%</t>
  </si>
  <si>
    <t>Mức độ hài lòng của người dân, tổ chức đối với sự phục vụ của cơ quan hành chính nhà nước đạt tối thiểu 85%</t>
  </si>
  <si>
    <t>Mức độ hài lòng của người dân, tổ chức đối với sự phục vụ của cơ quan hành chính nhà nước đạt tối thiểu 95%</t>
  </si>
  <si>
    <t>Trong Nghị quyết số 76/NQ-CP, ngày 15/7/2021 của Chính phủ về Chương trình tổng thể cải cách hành chính nhà nước giai đoạn 2021 - 2030, có bao nhiêu giải pháp thực hiện?</t>
  </si>
  <si>
    <t>Theo Nghị quyết số 76/NQ-CP, ngày 15/7/2021 của Chính phủ về Chương trình tổng thể cải cách hành chính nhà nước giai đoạn 2021 - 2030, trọng tâm cải cách hành chính 10 năm tới là gì?</t>
  </si>
  <si>
    <t>Theo Nghị quyết số 76/NQ-CP ngày 15/7/2021 của Chính phủ, Mục tiêu Cải cách tổ chức bộ máy hành chính nhà nước đến năm 2030:</t>
  </si>
  <si>
    <t>Mức độ hài lòng của người dân về cung cấp dịch vụ y tế, giáo dục công lập đạt tối thiểu 90%</t>
  </si>
  <si>
    <t>Mức độ hài lòng của người dân về cung cấp dịch vụ y tế, giáo dục công lập đạt tối thiểu 80%</t>
  </si>
  <si>
    <t>Mức độ hài lòng của người dân về cung cấp dịch vụ y tế, giáo dục công lập đạt tối thiểu 70%</t>
  </si>
  <si>
    <t>Mức độ hài lòng của người dân về cung cấp dịch vụ y tế, giáo dục công lập đạt tối thiểu 99%</t>
  </si>
  <si>
    <t>Đáp ứng yêu cầu của cuộc Cách mạng khoa học công nghệ lần thứ 4</t>
  </si>
  <si>
    <t>Tiết kiệm chi phí hành chính</t>
  </si>
  <si>
    <t>Việt Nam nằm trong nhóm 3 quốc gia đứng đầu Châu Á về Chỉ số dịch vụ công trực tuyến và Chỉ số phát triền Chính phủ điện tử Liên hiệp quốc</t>
  </si>
  <si>
    <t>Đẩy mạnh phát triển Chính phủ điện tử, nâng cao chất lượng, hiệu quả hoạt động của các cơ quan nhà nước, phục vụ người dân và doanh nghiệp tốt hơn</t>
  </si>
  <si>
    <t>Nâng cao mức độ hài lòng của tổ chức, doanh nghiệp và người dân</t>
  </si>
  <si>
    <t>Chỉ tiêu cụ thể về Chính phủ điện tử đến hết năm 2017 theo Nghị quyết số 36a/NQ-CP ngày 14/10/2015 là gì?</t>
  </si>
  <si>
    <t>Mục tiêu về Chính phủ điện tử được nêu tại Nghị quyết số 36a/NQ-CP ngày 14/10/2015 của Chính phủ là gì?</t>
  </si>
  <si>
    <t>Theo Nghị quyết số 76/NQ-CP, ngày 15/7/2021 của Chính phủ về Chương trình tổng thể cải cách hành chính nhà nước giai đoạn 2021 - 2030, để xây dựng và phát triển Chính phủ điện tử, Chính phủ số phải thực hiện nhiệm vụ nào?</t>
  </si>
  <si>
    <t xml:space="preserve"> Cơ quan quyền lực nhà nước cao nhất của nước Cộng hòa xã hội chủ nghĩa Việt Nam</t>
  </si>
  <si>
    <t xml:space="preserve">   Chủ tịch Hội đồng nhân dân</t>
  </si>
  <si>
    <t xml:space="preserve">   70 đại biểu</t>
  </si>
  <si>
    <t xml:space="preserve">   Tám mươi đại biểu</t>
  </si>
  <si>
    <t xml:space="preserve">   Một phó chủ tịch hội đồng nhân dân</t>
  </si>
  <si>
    <t xml:space="preserve">   4 ban</t>
  </si>
  <si>
    <t xml:space="preserve">   Ban đô thị.</t>
  </si>
  <si>
    <t xml:space="preserve">   Cải cách thể chế</t>
  </si>
  <si>
    <t xml:space="preserve">   Cải cách nền hành chính Nhà nước</t>
  </si>
  <si>
    <t xml:space="preserve">   Hoàn thiện thể chế và các khung khổ pháp lý để thúc đẩy quá trình chuyển đổi số, phục vụ có hiệu quả việc xây dựng, phát triển Chính phủ số, nền kinh tế số và xã hội số.</t>
  </si>
  <si>
    <t xml:space="preserve">   5</t>
  </si>
  <si>
    <t xml:space="preserve">   Việt Nam đứng đàu ASEAN về Chỉ số dịch vụ công trực tuyến và Chỉ số phát triển Chính phủ điện tử Liên hiệp quốc</t>
  </si>
  <si>
    <t xml:space="preserve">   Triển khai các giải pháp để nâng cao nhóm chỉ số về dịch vụ công trực tuyến</t>
  </si>
  <si>
    <t>2 phương án A và C đúng</t>
  </si>
  <si>
    <t xml:space="preserve"> 16 người</t>
  </si>
  <si>
    <t>Là cơ quan tham mưu, giúp việc ban thường vụ tỉnh uỷ về công tác tố chức xây dựng đảng.</t>
  </si>
  <si>
    <t xml:space="preserve">Tham gia ý kiến đối với đề án, văn bản về tổ chức bộ máy, cán bộ, công chức, viên chức do Hội đồng nhân dân, Ủy ban nhân dân, các sở, ban, ngành và các cơ quan trong tỉnh quyết định theo phân cấp. </t>
  </si>
  <si>
    <t>Triển khai các văn bản của cấp trên, của huyện uỷ và ban thường vụ huyện uỷ về công tác tổ chức, cán bộ. Phối hợp với các cơ quan chức năng, chăm sóc sức khoẻ đối với công chức, theo quy định.</t>
  </si>
  <si>
    <t xml:space="preserve">Trực tiếp chỉ đạo hoạt động của Mặt trận Tổ quốc và các đoàn thể chính trị - xã hội huyện. </t>
  </si>
  <si>
    <t>Quản lý hồ sơ cán bộ, công chức, viên chức các phòng, ban, ngành của huyện.</t>
  </si>
  <si>
    <t>Là cơ quan tham mưu thực hiện các nhiệm vụ do tỉnh uỷ, ban thường vụ tỉnh uỷ giao</t>
  </si>
  <si>
    <t xml:space="preserve">Đề xuất uỷ ban kiểm tra thực hiện các nhiệm vụ kiểm tra, giám sát tố chức đảng phòng, chống tham nhũng theo quy định của Bộ Chính trị. </t>
  </si>
  <si>
    <t xml:space="preserve">Ứng dụng công nghệ thông tin vào công tác thống kê, báo cáo định kỳ và đột xuất với ban thường vụ tỉnh uỷ theo quy định. </t>
  </si>
  <si>
    <t xml:space="preserve">Tổ chức lớp bồi dưỡng chuyên môn, nghiệp vụ cho công chức kiểm tra của các cấp uỷ trực thuộc huyện uỷ. </t>
  </si>
  <si>
    <t>Tổ chức sư tầm tư liệu biên soạn lịch sử đảng bộ huyện.</t>
  </si>
  <si>
    <t>Kiểm tra, giám sát các cấp uỷ, tổ chức đảng, Mặt trận Tổ quốc và các đoàn thể chính trị - xã hội huyện trong lĩnh vực giáo dục.</t>
  </si>
  <si>
    <t>Rà soát văn bản của các cơ quan Mặt trận Tổ quốc và các đoàn thể chính trị - xã hội huyện có liên quan đến lĩnh vực khoa giáo.</t>
  </si>
  <si>
    <t xml:space="preserve">Tham mưu cho tỉnh uỷ tuyên truyền, lý luận chính trị, báo chí, xuất bản, văn hoá, văn nghệ, khoa giáo, biên soạn lịch sử đảng bộ địa phương. </t>
  </si>
  <si>
    <t xml:space="preserve">Văn bản của các cơ quan đảng, nhà nước, liên quan đến lĩnh vực tư tưởng - văn hoá, khoa giáo, lịch sử đảng bộ địa phương, trước khi trình ban thường vụ tỉnh uỷ. </t>
  </si>
  <si>
    <t>Giúp giám sát việc thực hiện nội quy làm việc của tỉnh uỷ.</t>
  </si>
  <si>
    <t>Theo dõi, đôn đốc việc thực hiện nội quy của ban thường vụ tỉnh uỷ.</t>
  </si>
  <si>
    <t xml:space="preserve">Đề xuất ban thường vụ tỉnh uỷ cụ thế hoá các quy chế, kết luận của Đảng, pháp luật của Nhà nước về công tác dân tộc, tôn giáo và triến khai tố chức thực hiện tại địa phương, cơ sở. </t>
  </si>
  <si>
    <t>Theo dõi, tổng hợp tình hình nhân dân báo cáo và tham mưu kịp thời với ban thường vụ tỉnh uỷ đế lãnh đạo, chỉ đạo công tác dân vận .</t>
  </si>
  <si>
    <t xml:space="preserve">Kiểm tra việc triển khai công tác dân vận tại các huyện, thành. </t>
  </si>
  <si>
    <t xml:space="preserve">Vận đông nhân dân thực hiện quy chế của huyện uỷ và công tác nông nghiệp, nông dân, nông thôn. </t>
  </si>
  <si>
    <t>Bồi dưỡng chuyên môn, nghiệp vụ về công tác dân tộc cho công chức làm công tác dân vận trong đảng bộ huyện.</t>
  </si>
  <si>
    <t xml:space="preserve">Tham mưu, giúp việc của tỉnh uỷ về công tác cải cách tư pháp và phòng, chống tham nhũng. </t>
  </si>
  <si>
    <t xml:space="preserve">Đóng góp ý kiến đối với các đề án Mặt trận Tổ quốc và các đoàn thể chính trị - xã hội lĩnh vực nội chính, cải cách tư pháp trước khi trình ban thường vụ tỉnh uỷ. </t>
  </si>
  <si>
    <t xml:space="preserve">Xây dựng quy chế phối hợp thực hiện công tác phòng, chống tham nhũng, tiếp công dân và xử lý đơn thư đúng quy trình quy định. </t>
  </si>
  <si>
    <t>Ban Thường vụ Tỉnh uỷ quyết định.</t>
  </si>
  <si>
    <t>11 Chương và 35 điều.</t>
  </si>
  <si>
    <t xml:space="preserve">Khoảng từ 17 - 19 </t>
  </si>
  <si>
    <t>05 mục tiêu, trong các lĩnh vực: Chính trị; Kinh tế, lao động; Y tế; Giáo dục-Đào tạo; Thông tin-Truyền thông</t>
  </si>
  <si>
    <t>Uỷ ban Thường vụ Quốc hội</t>
  </si>
  <si>
    <t>Phải xuất phát từ lợi ích, yêu cầu của người dân, doanh nghiệp; lấy người dân, doanh nghiệp làm trung tâm;</t>
  </si>
  <si>
    <t>Là nội dung quan trọng, là quá trình liên tục đặt trong tổng thể cải cách hành chính của hệ thống chính trị nhằm góp phần tiếp tục đổi mới phương thức lãnh đạo của Đảng, nâng cao chất lượng, hiệu quả lãnh đạo của Đảng đối với Nhà nước và toàn xã hội cũng như công tác xây dựng Đảng trong thời kỳ mới.</t>
  </si>
  <si>
    <t>“Hỏa tốc”, “Thượng khẩn” và “Thượng thượng Khẩn”</t>
  </si>
  <si>
    <t>Hệ thống quản lý tài liệu điện tử</t>
  </si>
  <si>
    <t>In thường; cỡ 13; đứng</t>
  </si>
  <si>
    <t>In hoa; cỡ 13-14; đứng</t>
  </si>
  <si>
    <t>In thường; cỡ 12-13; đứng</t>
  </si>
  <si>
    <t>In thường, nghiêng</t>
  </si>
  <si>
    <t>Số: 15/QĐ BNV hoặc Số: 15/BNV-QĐ</t>
  </si>
  <si>
    <t>ngày Quốc khánh 2-9</t>
  </si>
  <si>
    <t>ngày Tổng Tuyển cử Đầu tiên</t>
  </si>
  <si>
    <t>ngày Tổng tuyển cử đầu tiên</t>
  </si>
  <si>
    <t>Luật Tổ chức Quốc Hội</t>
  </si>
  <si>
    <t>Luật Tổ Chức Quốc Hội</t>
  </si>
  <si>
    <t>Luật Tổ chức Quốc hội</t>
  </si>
  <si>
    <t>Luật Tổ Chức Quốc hội</t>
  </si>
  <si>
    <t>Bảo vệ bí mật nhà nước</t>
  </si>
  <si>
    <t>Văn bản hành chính cá biệt</t>
  </si>
  <si>
    <t>Nghị quyết, quyết định</t>
  </si>
  <si>
    <t>Nghị quyết liên tịch, Thông tư liên tịch</t>
  </si>
  <si>
    <t>Kiểu chữ đậm, nghiêng</t>
  </si>
  <si>
    <t>Kiểu chữ đứng, đậm, gạch chân</t>
  </si>
  <si>
    <t>Kiểu chữ đứng, đậm</t>
  </si>
  <si>
    <t>Bản chính, có dấu đóng treo ở góc trái trên cùng trang giấy</t>
  </si>
  <si>
    <t>Bản chính, chữ ký.</t>
  </si>
  <si>
    <t>Bản photo, có dấu và chữ ký.</t>
  </si>
  <si>
    <t>Bản chính, có dấu và chữ ký.</t>
  </si>
  <si>
    <t>Trụ sở cơ quan ban hành văn bản.</t>
  </si>
  <si>
    <t>Theo Nghị định 34/2016/NĐ-CP ngày 14/05/2016. Xác định phương án đúng về Văn bản quy phạm pháp luật của Hội đồng nhân dân, Ủy ban nhân dân cấp huyện, cấp xã được niêm yết tại?</t>
  </si>
  <si>
    <t>Văn bản xin ý kiến</t>
  </si>
  <si>
    <t>Văn bản chính thức.</t>
  </si>
  <si>
    <t>Văn bản góp ý</t>
  </si>
  <si>
    <t>Tuổi của đảng viên được tính từ ngày đảng viên được công nhận là đảng viên chính thức.</t>
  </si>
  <si>
    <t>Tuổi của đảng viên được tính từ ngày cấp có thẩm quyền ra quyết định kết nạp.</t>
  </si>
  <si>
    <t>Tuổi của đảng viên được tính từ ngày chi bộ tổ chức lễ kết nạp, trừ thời gian không tham gia sinh hoạt đảng.</t>
  </si>
  <si>
    <t>Tuổi của đảng viên được tính từ ngày cấp có thẩm quyền ra quyết định kết nạp, trừ thời gian không tham gia sinh hoạt đảng.</t>
  </si>
  <si>
    <t>Trong thời hạn 15 ngày làm việc kể từ ngày quyết định có hiệu lực hoặc thay đổi nơi cư trú phải làm thủ tục chuyển sinh hoạt đảng chính thức.</t>
  </si>
  <si>
    <t>Trong thời hạn 30 ngày làm việc kể từ ngày quyết định có hiệu lực hoặc thay đổi nơi cư trú phải làm thủ tục chuyển sinh hoạt đảng chính thức.</t>
  </si>
  <si>
    <t>Trong thời hạn 60 ngày làm việc kể từ ngày quyết định có hiệu lực hoặc thay đổi nơi cư trú phải làm thủ tục chuyển sinh hoạt đảng chính thức.</t>
  </si>
  <si>
    <t>Trong thời hạn 90 ngày làm việc kể từ ngày quyết định có hiệu lực hoặc thay đổi nơi cư trú phải làm thủ tục chuyển sinh hoạt đảng chính thức.</t>
  </si>
  <si>
    <t>Đang bị thanh tra, kiểm tra hoặc đang xem xét, giải quyết khiếu nại, tố cáo</t>
  </si>
  <si>
    <t>Đang bị bệnh nặng</t>
  </si>
  <si>
    <t>Chưa hoàn thành nhiệm vụ đảng viên ở nơi sinh hoạt</t>
  </si>
  <si>
    <t>Đang trong thời gian chấp hành kỷ luật</t>
  </si>
  <si>
    <t xml:space="preserve">Thay đổi nơi cư trú, nơi công tác trong thời gian từ 3 tháng đến dưới 1 năm; khi được cử đi học tập trung ở các cơ sở đào tạo trong nước từ 3 tháng đến 2 năm sau đó lại trở về đơn vị cũ. </t>
  </si>
  <si>
    <t xml:space="preserve">Thay đổi nơi cư trú, nơi công tác trong thời gian từ 6 tháng đến dưới 1 năm; khi được cử đi học tập trung ở các cơ sở đào tạo trong nước từ 6 tháng đến 2 năm sau đó lại trở về đơn vị cũ. </t>
  </si>
  <si>
    <t xml:space="preserve">Thay đổi nơi cư trú, nơi công tác trong thời gian từ 9 tháng đến dưới 01 năm; khi được cử đi học tập trung ở các cơ sở đào tạo trong nước từ 6 tháng đến 2 năm sau đó lại trở về đơn vị cũ. </t>
  </si>
  <si>
    <t xml:space="preserve">Thay đổi nơi cư trú, nơi công tác trong thời gian  dưới 01 năm; khi được cử đi học tập trung ở các cơ sở đào tạo trong nước dưới 2 năm sau đó lại trở về đơn vị cũ. </t>
  </si>
  <si>
    <t>Đang bị xem xét kỷ luật</t>
  </si>
  <si>
    <t>Đang bị tạm giam</t>
  </si>
  <si>
    <t>Tuổi cao, sức khỏe yếu không thể tham gia sinh hoạt đảng được</t>
  </si>
  <si>
    <t>Học lớp bồi dưỡng nhận thức về Đảng.</t>
  </si>
  <si>
    <t>Học lớp bồi dưỡng nhận thức về Đảng, có giấy chứng nhận do trung tâm chính trị cấp huyện hoặc tương đương cấp; nơi không có trung tâm chính trị thì do cấp uỷ có thẩm quyền kết nạp đảng viên cấp.</t>
  </si>
  <si>
    <t>Học lớp bồi dưỡng nhận thức về Đảng, được cấp giấy chứng nhận cách đây 5 năm.</t>
  </si>
  <si>
    <t>Học và tốt nghiệp trung cấp lý luận chính trị.</t>
  </si>
  <si>
    <t>Được hai phần ba số đảng viên chính thức trở lên đồng ý kết nạp</t>
  </si>
  <si>
    <t>Được 50% số đảng viên chính thức đồng ý kết nạp</t>
  </si>
  <si>
    <t>Được hai phần ba số đảng viên trở lên đồng ý kết nạp</t>
  </si>
  <si>
    <t>Được đảng viên chính thức của chi bộ đồng ý kết nạp</t>
  </si>
  <si>
    <t>Được 50% đảng ủy viên đồng ý kết nạp</t>
  </si>
  <si>
    <t>Được hai phần ba số cấp ủy viên trở lên đồng ý kết nạp</t>
  </si>
  <si>
    <t>Được trên một nửa số thành viên đồng ý kết nạp</t>
  </si>
  <si>
    <t>Được đa số đảng ủy viên đồng ý kết nạp</t>
  </si>
  <si>
    <t>Được trên một nửa số thành viên ban thường vụ đồng ý</t>
  </si>
  <si>
    <t>Phải được từ hai phần ba số thành viên ban thường vụ đồng ý</t>
  </si>
  <si>
    <t>Được 50% số thành viên đồng ý kết nạp</t>
  </si>
  <si>
    <t>Cả 3 đáp án đều sai</t>
  </si>
  <si>
    <t>Học lớp bồi dưỡng đảng viên mới.</t>
  </si>
  <si>
    <t>Học lớp bồi dưỡng đảng viên mới, được trung tâm chính trị cấp huyện hoặc cấp ủy có thẩm quyền kết nạp đảng viên cấp giấy chứng nhận theo mẫu của Ban Tổ chức Trung ương</t>
  </si>
  <si>
    <t>Học lớp bồi dưỡngđảng viên mới, được cấp giấy chứng nhận trong 1 năm.</t>
  </si>
  <si>
    <t>Có trên 100 đảng viên và được xếp loại hoàn thành tốt nhiệm vụ 3 năm liên tục trở lên</t>
  </si>
  <si>
    <t>Có trên 200 đảng viên và được xếp loại hoàn thành tốt nhiệm vụ 3 năm liên tục trở lên</t>
  </si>
  <si>
    <t>Có trên 300 đảng viên và được xếp loại hoàn thành tốt nhiệm vụ 3 năm liên tục trở lên</t>
  </si>
  <si>
    <t>Có trên 500 đảng viên và được xếp loại hoàn thành tốt nhiệm vụ 3 năm liên tục trở lên</t>
  </si>
  <si>
    <t>Tặng giấy khen, bằng khen, tặng cờ, tặng thưởng huân chương, huy chương và các danh hiệu vinh dự khác của Đảng và Nhà nước.</t>
  </si>
  <si>
    <t>Tặng giấy khen, bằng khen, tặng cờ.</t>
  </si>
  <si>
    <t>Chức năng, nhiệm vụ, mối quan hệ công tác của chi bộ thôn, tổ dân phố trực thuộc đảng ủy cơ sở xã, phường, thị trấn</t>
  </si>
  <si>
    <t>Về đổi mới và nâng cao chất lượng hệ thống chính trị ở cơ sở xã, phường, thị trấn</t>
  </si>
  <si>
    <t>Đảng viên đang công tác thường xuyên giữ mối liên hệ với chi ủy, đảng ủy cơ sở và gương mẫu thực hiện nghĩa vụ công dân nơi cư trú</t>
  </si>
  <si>
    <t>Chi bộ xét, quyết định</t>
  </si>
  <si>
    <t>Chi bộ xét, ra nghị quyết cho đảng viên được miễn công tác và sinh hoạt đảng, chi ủy hoặc bí thư chi bộ báo cáo cấp ủy cấp trên trực tiếp biết.</t>
  </si>
  <si>
    <t>Chi bộ xét, ra nghị quyết đề nghị cấp ủy cơ sở xét, quyết định</t>
  </si>
  <si>
    <t>Cấp ủy cơ sở đề nghị ban thường vụ cấp ủy trực tiếp quyết định</t>
  </si>
  <si>
    <t>Ngày 25/11/2019</t>
  </si>
  <si>
    <t>Ngày 26/11/2019</t>
  </si>
  <si>
    <t>Ngày 25/11/2020</t>
  </si>
  <si>
    <t>Ngày 26/11/2020</t>
  </si>
  <si>
    <t>Đẩy mạnh xây dựng, chỉnh đốn Đảng; kiên quyết ngăn chặn, đẩy lùi, xử lý nghiêm cán bộ, đảng viên suy thoái về tư tưởng chính trị, đạo đức, lối sống, biểu hiện "tự diễn biến", "tự chuyển hóa"</t>
  </si>
  <si>
    <t>Đẩy mạnh xây dựng, chỉnh đốn Đảng và hệ thống chính trị; kiên quyết ngăn chặn, đẩy lùi cán bộ, đảng viên suy thoái về tư tưởng chính trị, đạo đức, lối sống, biểu hiện "tự diễn biến", "tự chuyển hóa"</t>
  </si>
  <si>
    <t>Đẩy mạnh xây dựng, chỉnh đốn Đảng và hệ thống chính trị; kiên quyết ngăn chặn, đẩy lùi, xử lý nghiêm cán bộ, đảng viên suy thoái về tư tưởng chính trị, đạo đức, lối sống, biểu hiện "tự diễn biến", "tự chuyển hóa"</t>
  </si>
  <si>
    <t>Đẩy mạnh xây dựng, chỉnh đốn Đảng; tiếp tục ngăn chặn, đẩy lùi, xử lý nghiêm cán bộ, đảng viên suy thoái về tư tưởng chính trị, đạo đức, lối sống, biểu hiện "tự diễn biến", "tự chuyển hóa"</t>
  </si>
  <si>
    <t>Chi bộ xét, ra nghị quyết cho đảng viên được miễn công tác và sinh hoạt đảng</t>
  </si>
  <si>
    <t xml:space="preserve">Ngày 15/5/2015 </t>
  </si>
  <si>
    <t>Ngày 12/6/2018</t>
  </si>
  <si>
    <t>Ngày 13/6/2018</t>
  </si>
  <si>
    <t>Ngày 12/6/2019</t>
  </si>
  <si>
    <t>Ngày 13/6/2019</t>
  </si>
  <si>
    <t>Ngày 22/5/2018</t>
  </si>
  <si>
    <t>Ngày 22/5/2019</t>
  </si>
  <si>
    <t>Ngày 22/5/2020</t>
  </si>
  <si>
    <t>Ngày 20/5/2019</t>
  </si>
  <si>
    <t xml:space="preserve">Ngày 15/5/2016 </t>
  </si>
  <si>
    <t xml:space="preserve">Ngày 19/5/2016 </t>
  </si>
  <si>
    <t>Đảng ủy cơ sở ra quyết định chuyển giao tổ chức đảng và đảng viên</t>
  </si>
  <si>
    <t>Thường trực cấp ủy cấp trên cơ sở trực tiếp ra quyết định chuyển giao tổ chức đảng và đảng viên</t>
  </si>
  <si>
    <t>Ban thường vụ cấp ủy cấp trên ra quyết định chuyển giao tổ chức đảng và đảng viên</t>
  </si>
  <si>
    <t>Cấp ủy cấp trên ra quyết định chuyển giao tổ chức đảng và đảng viên</t>
  </si>
  <si>
    <t>Cấp ủy cấp huyện và tương đương ra quyết định chuyển giao</t>
  </si>
  <si>
    <t>Đảng bộ cơ sở ra quyết định chuyển giao tổ chức đảng và đảng viên</t>
  </si>
  <si>
    <t>Cấp ủy cấp huyện và tương đương ra quyết định chuyển giao tổ chức đảng và đảng viên</t>
  </si>
  <si>
    <t>Thường trực cấp ủy cấp tỉnh ra quyết định chuyển giao</t>
  </si>
  <si>
    <t>Cấp ủy cấp tỉnh và tương đương nơi chuyển giao ra quyết định chuyển giao tổ chức đảng và đảng viên</t>
  </si>
  <si>
    <t>Ban thường vụ tỉnh ủy và tương đương ra quyết định</t>
  </si>
  <si>
    <t>Ban thường vụ cấp huyện và tương đương ra quyết định</t>
  </si>
  <si>
    <t>Cấp ủy cấp tỉnh và tương đương ra quyết định</t>
  </si>
  <si>
    <t>Thường trực cấp ủy cấp tỉnh và tương đương ra quyết định</t>
  </si>
  <si>
    <t>Không được miễn sinh hoạt đảng</t>
  </si>
  <si>
    <t>Đương nhiên được miễn sinh hoạt đảng</t>
  </si>
  <si>
    <t xml:space="preserve">Được miễn sinh hoạt nhưng đảng viên phải làm đơn nêu rõ lý do và thời gian xin miễn công tác và sinh hoạt đảng, báo cáo chi bộ </t>
  </si>
  <si>
    <t>Chỉ đạo tổ chức đảng tiến hành bầu cấp ủy</t>
  </si>
  <si>
    <t>Chỉ định cấp ủy lâm thời để chờ bầu cấp ủy chính thức</t>
  </si>
  <si>
    <t>Trực tiếp chỉ định cấp ủy chính thức</t>
  </si>
  <si>
    <t>Trung tâm chính trị, lãnh đạo trực tiếp, toàn diện ở cơ sở</t>
  </si>
  <si>
    <t>Nền tảng của Đảng, hạt nhân chính trị, lãnh đạo trực tiếp, toàn diện nhiệm vụ chính trị ở cơ sở</t>
  </si>
  <si>
    <t>Hạt nhân chính trị, trung tâm đoàn kết ở cơ sở</t>
  </si>
  <si>
    <t>Nền tảng của Đảng, hạt nhân chính trị ở cơ sở</t>
  </si>
  <si>
    <t>Thực hiện các quyền đảng viên trừ quyền biểu quyết, ứng cửa và bầu cử</t>
  </si>
  <si>
    <t>Chỉ tham gia sinh hoạt đảng theo quy định</t>
  </si>
  <si>
    <t>Theo Quy định của Ban Bí thư một số điểm về kết nạp lại đối với đảng viên bị đưa ra khỏi Đảng và kết nạp quần chúng vi phạm chính sách dân số và kế hoạch hoá gia đình vào Đảng hiện hành, trường hợp không xem xét kết nạp vào Đảng:</t>
  </si>
  <si>
    <t>Theo Quy định của Ban Bí thư một số điểm về kết nạp lại đối với đảng viên bị đưa ra khỏi Đảng và kết nạp quần chúng vi phạm chính sách dân số và kế hoạch hoá gia đình vào Đảng hiện hành, trường hợp quần chúng vi phạm sinh con thứ ba phải có thời gian phấn đấu ít nhất là:</t>
  </si>
  <si>
    <t>Theo Quy định của Ban Bí thư việc kết nạp lại đảng viên bị đưa ra khỏi Đảng do vi phạm chính sách dân số và kế hoạch hoá gia đình vào Đảng phải được:</t>
  </si>
  <si>
    <t>Ban thường vụ cấp uỷ trực thuộc Trung ương đồng ý bằng văn bản trước khi ban thường vụ cấp uỷ huyện (hoặc tương đương) quyết định kết nạp</t>
  </si>
  <si>
    <t>Cấp uỷ có thẩm quyền kết nạp đảng viên quyết định</t>
  </si>
  <si>
    <t>Ban thường vụ cấp uỷ huyện (hoặc tương ương) quyết định kết nạp</t>
  </si>
  <si>
    <t>Ban chấp hành cấp uỷ huyện (hoặc tương đương) quyết định kết nạp</t>
  </si>
  <si>
    <t>Sau 12 tháng bầu lại cho đủ từ 9 cấp ủy viên</t>
  </si>
  <si>
    <t>Sau 16 tháng bầu lại cho đủ từ 9 cấp ủy viên</t>
  </si>
  <si>
    <t>Sau 18 tháng bầu lại cho đủ từ 9 cấp ủy viên</t>
  </si>
  <si>
    <t>Cấp ủy cấp trên chỉ đạo, củng cố, xem xét chỉ định bổ sung cấp ủy viên để có đủ điều kiện bầu ban thường vụ cấp ủy.</t>
  </si>
  <si>
    <t>Đảng viên sử dụng thẻ đảng viên để biểu quyết trong sinh hoạt đảng, trong đại hội đảng các cấp (trừ các trường hợp biểu quyết bằng phiếu kín).</t>
  </si>
  <si>
    <t>Đảng viên sử dụng thẻ đảng viên để biểu quyết trong sinh hoạt đảng, trong đại hội đảng các cấp và một số trường hợp khác.</t>
  </si>
  <si>
    <t>Đảng viên sử dụng thẻ đảng viên để biểu quyết trong sinh hoạt đảng, trong đại hội đảng các cấp, trong các trường hợp.</t>
  </si>
  <si>
    <t>Đảng viên sử dụng thẻ đảng viên như chứng minh nhân dân, căn cước công dân.</t>
  </si>
  <si>
    <t>Ban tổ chức cấp ủy cấp huyện hoặc tương đương</t>
  </si>
  <si>
    <t>Ban tổ chức cấp ủy cấp tỉnh hoặc tương đương</t>
  </si>
  <si>
    <t>Chi bộ và cấp ủy cơ sở</t>
  </si>
  <si>
    <t>Đảng viên bị khai trừ, xóa tên, đưa ra khỏi Đảng, bị đình chỉ sinh hoạt Đảng</t>
  </si>
  <si>
    <t>Đảng viên bị khai trừ, xóa tên, đưa ra khỏi Đảng, đảng viên từ trần.</t>
  </si>
  <si>
    <t>Đảng viên bị khai trừ, xóa tên, đưa ra khỏi Đảng, đình chỉ sinh hoạt Đảng, đảng viên từ trần.</t>
  </si>
  <si>
    <t>Đảng viên bị khai trừ, xóa tên và đưa ra khỏi Đảng bằng các hình thức khác</t>
  </si>
  <si>
    <t>Cấp ủy trực thuộc Trung ương đề nghị, Ban Tổ chức Trung ương trả lời bằn văn bản</t>
  </si>
  <si>
    <t>Được đa số đảng ủy viên đồng ý</t>
  </si>
  <si>
    <t>Được trên một nửa số thành viên đồng ý</t>
  </si>
  <si>
    <t>Được sự đồng ý của ít nhất hai phần ba đảng ủy viên đương nhiệm</t>
  </si>
  <si>
    <t>Được 50% đảng ủy viên đương nhiệm đồng ý</t>
  </si>
  <si>
    <t>Có trên một nửa số thành viên biểu quyết đồng ý xóa tên</t>
  </si>
  <si>
    <t>Được 50% số thành viên đồng ý xoá tên</t>
  </si>
  <si>
    <t>Do tổ chức đảng ở cơ sở đào tạo xem xét kếp nạp</t>
  </si>
  <si>
    <t>Do tổ chức đảng ở địa phương nơi người vào Đảng cư trú kết nạp</t>
  </si>
  <si>
    <t>Do tổ chức đảng đơn vị cử đi học kết nạp</t>
  </si>
  <si>
    <t>Do tổ chức đảng đơn vị cử đi biệt phái kết nạp</t>
  </si>
  <si>
    <t>Do tổ chức đảng nơi công tác biệt phái xem xét, kết nạp</t>
  </si>
  <si>
    <t>Do thường trực cấp ủy cấp tỉnh xem xét kếp nạp</t>
  </si>
  <si>
    <t>Tổ chức đảng nơi cư trú xem xét kết nạp;</t>
  </si>
  <si>
    <t>Tổ chức đảng nơi đang làm việc xem xét kết nạp;</t>
  </si>
  <si>
    <t>Ban thường vụ cấp ủy cấp trên xem xét kết nạp;</t>
  </si>
  <si>
    <t>Tổ chức đảng của cơ quan, doanh nghiệp, đơn vị sự nghiệp nơi người đó làm việc xem xét kết nạp;</t>
  </si>
  <si>
    <t>Báo cáo đảng ủy để xem xét</t>
  </si>
  <si>
    <t>Chi bộ thực hiện ngay quy trình đề nghị xóa tên đảng viên</t>
  </si>
  <si>
    <t>Tiếp tục đề nghị đảng viên làm bản kiểm điểm</t>
  </si>
  <si>
    <t>Chi ủy, chi bộ báo cáo đảng ủy để xem xét</t>
  </si>
  <si>
    <t>Chi bộ vẫn xem xét, xử lý đối với đảng viên đó</t>
  </si>
  <si>
    <t>Tổ chức đảng nơi đại biểu chuyển sang công tác tiến hành bầu lại</t>
  </si>
  <si>
    <t>Đương nhiên tham gia đoàn đại biểu đảng bộ mới</t>
  </si>
  <si>
    <t>Tham gia đoàn đại biểu đảng bộ cũ</t>
  </si>
  <si>
    <t>Chỉ thực hiện sau đại hội hoặc hội nghị ban chấp hành ít nhất 6 tháng, đồng thời phải được ít nhất trên một nửa số cấp ủy viên đương nhiệm đồng ý</t>
  </si>
  <si>
    <t>Chỉ thực hiện sau đại hội hoặc hội nghị ban chấp hành ít nhất 12 tháng, đồng thời phải được ít nhất trên một nửa số cấp ủy viên đương nhiệm đồng ý</t>
  </si>
  <si>
    <t>Chỉ thực hiện sau đại hội hoặc hội nghị ban chấp hành ít nhất 18 tháng, đồng thời phải được ít nhất trên một nửa số cấp ủy viên đương nhiệm đồng ý</t>
  </si>
  <si>
    <t>Chỉ thực hiện sau đại hội hoặc hội nghị ban chấp hành ít nhất 24 tháng, đồng thời phải được ít nhất trên một nửa số cấp ủy viên đương nhiệm đồng ý</t>
  </si>
  <si>
    <t>Có từ 300 đảng viên trở lên</t>
  </si>
  <si>
    <t>Có từ 250 đảng viên trở lên</t>
  </si>
  <si>
    <t>Có từ 200 đảng viên trở lên</t>
  </si>
  <si>
    <t>Có từ 150 đảng viên trở lên</t>
  </si>
  <si>
    <t>Lập các cơ quan chuyên trách tham mưu, giúp việc</t>
  </si>
  <si>
    <t>Bố trí cán bộ chuyên trách</t>
  </si>
  <si>
    <t>Số cán bộ chuyên trách được bố trí không quá 3 người</t>
  </si>
  <si>
    <t>Cả 3 đáp án</t>
  </si>
  <si>
    <t xml:space="preserve"> Là cơ quan tham mưu, giúp việc của tỉnh uỷ mà trực tiếp, thường xuyên là ban thường vụ tỉnh uỷ và thường trực tỉnh uỷ về công tác tố chức xây dựng đảng.</t>
  </si>
  <si>
    <t>Là cơ quan thường trực về công tác thi đua, khen thưởng, tuyển dụng, nâng ngạch, xếp lương đối vói cán bộ, công chức, viên chức của tỉnh uỷ theo phân cấp.</t>
  </si>
  <si>
    <t xml:space="preserve"> Là cơ quan chuyên môn, nghiệp vụ về công tác tổ chức cán bộ, đảng viên, bảo vệ chính trị nội bộ, tố chức bộ máy, biên chế của hệ thống chính trị trong tỉnh.</t>
  </si>
  <si>
    <t>Triển khai các văn bản của cấp trên, của huyện uỷ về công tác tổ chức. Thực hiện chế độ, chính sách đối với cán bộ, công chức, viên chức thuộc diện huyện uỷ quản lý và chăm sóc sức khoẻ đối với viên chức theo quy định.</t>
  </si>
  <si>
    <t>Thực hiện chế độ, chính sách đối với  Mặt trận Tổ quốc và các đoàn thể chính trị - xã hội huyện. Phối hợp với các cơ quan chức năng chăm sóc sức khoẻ đối với cán bộ theo quy định.</t>
  </si>
  <si>
    <t xml:space="preserve"> Của nông dân, do nông dân, vì nông dân</t>
  </si>
  <si>
    <t>  Chánh án Tòa án nhân dân tối cao</t>
  </si>
  <si>
    <t xml:space="preserve"> Trưởng ban Ban Thi đua Khen thưởng Trung ương</t>
  </si>
  <si>
    <t>  Chủ tịch Tổng liên đoàn lao động Việt Nam</t>
  </si>
  <si>
    <t>  Bộ trưởng Bộ Tư pháp</t>
  </si>
  <si>
    <t xml:space="preserve"> Tổng Thanh tra Chính phù</t>
  </si>
  <si>
    <t>  Quận, huyện, phường, xã</t>
  </si>
  <si>
    <t xml:space="preserve"> Chủ tịch nước</t>
  </si>
  <si>
    <t xml:space="preserve"> Theo Luật tổ chức Chính phủ 2015; sửa đổi 2019. Xác định phương án sai về cơ cấu tổ chức của Chính phủ.</t>
  </si>
  <si>
    <t xml:space="preserve"> Không có phương án nào sai</t>
  </si>
  <si>
    <t>  Chủ tịch nước</t>
  </si>
  <si>
    <t xml:space="preserve"> Bộ nội vụ</t>
  </si>
  <si>
    <t xml:space="preserve"> Theo Luật tổ chức Chính phủ 2015; sửa đổi 2019. Xác định phương án đúng “Tổ chức bộ máy hành chính tinh gọn, năng động, hiệu lực, hiệu quả” là nguyên tắc tổ chức và hoạt động của Chính phủ? </t>
  </si>
  <si>
    <t xml:space="preserve"> Theo Luật tổ chức Chính phủ 2015; sửa đổi 2019. Xác định phương án đúng “Bảo đảm bình đẳng giới.” là? </t>
  </si>
  <si>
    <t xml:space="preserve"> Theo Luật tổ chức Chính phủ 2015; sửa đổi 2019. Xác định phương án đúng “Kiểm tra việc thi hành các văn bản đó và xử lý các văn bản trái Hiến pháp và pháp luật” là nhiệm vụ và quyền hạn của ? </t>
  </si>
  <si>
    <t xml:space="preserve"> Theo Luật Tổ chức Chính phủ 2015; sửa đổi 2019. Chính phủ và cơ quan nào xây dựng quy chế phối hợp công tác.</t>
  </si>
  <si>
    <t xml:space="preserve"> Theo Luật Tổ chức Chính phủ 2015; sửa đổi 2019. Chọn phương án đúng về Trách nhiệm của Chính phủ “Chính phủ báo cáo công tác đột xuất theo yêu cầu của cơ quan nào”?</t>
  </si>
  <si>
    <t xml:space="preserve"> Bộ chính trị</t>
  </si>
  <si>
    <t>  Tất cả các phương án đều đúng</t>
  </si>
  <si>
    <t xml:space="preserve"> Mặt trận Tổ quốc</t>
  </si>
  <si>
    <r>
      <t>Chỉ thị 43-CT/TW của Ban Bí thư</t>
    </r>
    <r>
      <rPr>
        <b/>
        <sz val="12"/>
        <rFont val="Times New Roman"/>
        <family val="1"/>
      </rPr>
      <t xml:space="preserve"> </t>
    </r>
    <r>
      <rPr>
        <sz val="12"/>
        <rFont val="Times New Roman"/>
        <family val="1"/>
      </rPr>
      <t>của Ban Bí thư Trung ương Đảng (khóa X) về tăng cường sự lãnh đạo của Đảng đối với công tác của Hội Chữ thập đỏ Việt Nam được ban hành ngày tháng năm nào?</t>
    </r>
  </si>
  <si>
    <t>Số 47-QĐ/TW ngày 25/11/2021</t>
  </si>
  <si>
    <t>Số 37-QĐ/TW ngày 25/10/2021</t>
  </si>
  <si>
    <t>Số 37-QĐ/TW ngày 25/11/2021</t>
  </si>
  <si>
    <t>Số 47-QĐ/TW ngày 25/10/2021</t>
  </si>
  <si>
    <t>Quy định 05-QĐ/TU ngày 03/8/2021 của Ban Thường vụ Tỉnh ủy Lâm Đồng quy định thì: Quan hệ giữa Ban Nội chính Tỉnh ủy với cấp ủy, tổ chức đảng trực thuộc tỉnh ủy là quan hệ như thế nào? trong việc thực hiện công tác chuyên môn theo chức năng, nhiệm vụ của Ban Nội chính Tỉnh ủy.</t>
  </si>
  <si>
    <t>Tham mưu, trao đổi, nghiên cứu, đề xuất và thực hiện</t>
  </si>
  <si>
    <t>Phối hợp, thẩm định, thẩm tra.</t>
  </si>
  <si>
    <t>Hướng dẫn, kiểm tra, giám sát</t>
  </si>
  <si>
    <t>Phối hợp, trao đổi, hướng dẫn.</t>
  </si>
  <si>
    <t xml:space="preserve"> Đại diện ý chí, nguyện vọng và quyền lợi chính đáng, hợp pháp của hội viên và Cựu chiến binh.</t>
  </si>
  <si>
    <t>Hiệp thương dân chủ, thống nhất hành động; tự nguyện, không vụ lợi; công khai, minh bạch, đúng mục đích, đúng đối tượng, kịp thời và hiệu quả.</t>
  </si>
  <si>
    <t>Đoàn kết, vận động phụ nữ thực hiện đường lối, chủ trương của Đảng, chính sách, pháp luật của Nhà nước; vận động xã hội thực hiện bình đẳng giới.</t>
  </si>
  <si>
    <t>Tổng tham mưu trưởng Quân đội nhân dân Việt Nam</t>
  </si>
  <si>
    <t>Chủ tịch Hội Cựu chiến binh Việt Nam</t>
  </si>
  <si>
    <t>Thực hiện các nhiệm vụ do huyện ủy, ban thường vụ huyện ủy giao</t>
  </si>
  <si>
    <t>Là cơ quan chuyên môn, nghiệp vụ về công tác kiểm tra, giám sát và kỷ luật đảng của huyện ủy.</t>
  </si>
  <si>
    <t>1 loại (loại chữ ký trên văn bản giấy)</t>
  </si>
  <si>
    <t>4 loại (loại chữ ký trên văn bản giấy; trên văn bản trích sao; trên y sao và sao lục)</t>
  </si>
  <si>
    <t>2 loại (loại chữ ký trên văn bản giấy và chữ ký số)</t>
  </si>
  <si>
    <t>Ban Chấp Hành Trung ương Đảng Cộng sản Việt Nam</t>
  </si>
  <si>
    <t>Ngày Tổng tuyển cử đầu tiên</t>
  </si>
  <si>
    <t>Bản hoàn chỉnh về nội dung, thể thức văn bản, được tạo từ bản có chữ ký trực tiếp của người có thẩm quyền</t>
  </si>
  <si>
    <t>Phù hợp với chức năng, nhiệm vụ, quyền hạn của mình</t>
  </si>
  <si>
    <t>Của Tỉnh ủy hoặc Huyện ủy</t>
  </si>
  <si>
    <t>Của Ủy ban nhân dân tỉnh hoặc Ủy ban nhân dân huyện</t>
  </si>
  <si>
    <t>Của Tỉnh ủy hoặc Ủy ban nhân dân tỉnh</t>
  </si>
  <si>
    <t>Của chính cơ quan đã ban hành hoặc bằng văn bản của cơ quan Đảng cấp trên có thẩm quyền</t>
  </si>
  <si>
    <t>Với tính chất, ý nghĩa, mục tiêu của văn bản</t>
  </si>
  <si>
    <t>Với tính chất, nội dung và mục đích của tác giả</t>
  </si>
  <si>
    <t>Phù hợp với tính chất, nội dung và mục đích ban hành của văn bản</t>
  </si>
  <si>
    <t>Cả 3 ý trên</t>
  </si>
  <si>
    <t xml:space="preserve">Mục tiêu, đường lối, nhiệm vụ và phương pháp của đảng. </t>
  </si>
  <si>
    <t>Mục tiêu, đường lối, nhiệm vụ và phương pháp cách mạng trong một giai đoạn nhất định.</t>
  </si>
  <si>
    <t>Mục tiêu, lý tưởng của Đảng.</t>
  </si>
  <si>
    <t>Tên cơ quan ban hành, số, ký hiệu văn bản, địa danh, ngày, tháng, năm ban hành, tên văn bản và căn cứ ban hành văn bản.</t>
  </si>
  <si>
    <t xml:space="preserve">Ngày 26/8/2018 </t>
  </si>
  <si>
    <t>Ngày 01/3/2018</t>
  </si>
  <si>
    <t>Ngày 27/8/2018</t>
  </si>
  <si>
    <t xml:space="preserve">Ngày 26/8/2019 </t>
  </si>
  <si>
    <t xml:space="preserve">Ngày 27/8/2019 </t>
  </si>
  <si>
    <t>Ngày 02/3/2019</t>
  </si>
  <si>
    <t>Ngày 01/3/2019</t>
  </si>
  <si>
    <t>Ngày 02/3/2018</t>
  </si>
  <si>
    <t xml:space="preserve">Trong việc quản lý tổ chức bộ máy, biên chế và thực hiện chế độ, chính sách đối với cán bộ, công chức, viên chức, người lao động của ban tuyên giáo tỉnh uỷ; </t>
  </si>
  <si>
    <t xml:space="preserve">Đề xuất chủ trương đào tạo, bồi dưỡng, sử dụng, quản lý, đãi ngộ nhân tài. </t>
  </si>
  <si>
    <t>Quy định 04-QĐ/TW ngày 25/7/2018 của Ban Bí thư Trung ương Đảng quy định một trong các nhiệm vụ phối hợp của Ban Nội chính Tỉnh ủy là nội dung nào sau đây?</t>
  </si>
  <si>
    <t>Quy định 04-QĐ/TW ngày 25/7/2018 của Ban Bí thư Trung ương Đảng Quy định một trong các nhiệm vụ thẩm định, thẩm tra của Ban Nội chính Tỉnh ủy là nội dung nào sau đây?</t>
  </si>
  <si>
    <t>Quy định 04-QĐ/TW ngày 25/7/2018 của Ban Bí thư Trung ương Đảng quy định tổ chức bộ máy, biên chế các đơn vị trực thuộc Ban Nội chính Tỉnh ủy được thành lập không quá mấy phòng ban chuyên môn?</t>
  </si>
  <si>
    <t>Quy định 05-QĐ/TU ngày 03/8/2021 của Ban Thường vụ Tỉnh ủy Lâm Đồng quy định chức năng, nhiệm vụ, quyền hạn, tổ chức bộ máy và mối quan hệ công tác của Ban Nội chính Tỉnh ủy Lâm Đồng gồm có mấy chương?</t>
  </si>
  <si>
    <t>Quy định 05-QĐ/TU ngày 03/8/2021 của Ban Thường vụ Tỉnh ủy Lâm Đồng Quy định tổ chức bộ máy và biên chế của Ban Nội chính Tỉnh ủy Lâm Đồng. Hãy kể tên các phòng trực thuộc Ban Nội chính Tỉnh ủy Lâm Đồng ?</t>
  </si>
  <si>
    <t>Trung thành với lợi ích của giai cấp công nhân trên cơ sở gắn với lợi ích của quốc gia, dân tộc</t>
  </si>
  <si>
    <t>Có chức năng đại diện cho người lao động, chăm lo và bảo vệ quyền, lợi ích hợp pháp, chính đáng của người lao động</t>
  </si>
  <si>
    <t>Có chức năng bảo vệ cho tầng lớp trí thức</t>
  </si>
  <si>
    <t>"Ngày Phụ nữ Việt Nam" được thành lập vào ngày tháng năm nào ?</t>
  </si>
  <si>
    <t>Hướng dẫn, kiểm tra, giám sát; Thẩm định, thẩm tra; Phối hợp.Thực hiện các nhiệm vụ khác do ban thường vụ, thường trực huyện uỷ giao</t>
  </si>
  <si>
    <t xml:space="preserve"> Là tổ chức chính trị - xã hội của thanh niên Việt Nam do Đảng Cộng sản Việt Nam và Chủ tịch Hồ Chí Minh sáng lập, lãnh đạo và rèn luyện. </t>
  </si>
  <si>
    <t>Là đội dự bị tin cậy của Đảng Cộng sản Việt Nam</t>
  </si>
  <si>
    <t>Đại hội Đảng toàn quốc</t>
  </si>
  <si>
    <t>Đại hội toàn quốc</t>
  </si>
  <si>
    <t>Đoàn kết thanh niên</t>
  </si>
  <si>
    <t>nhân Dân</t>
  </si>
  <si>
    <t>Dân chủ</t>
  </si>
  <si>
    <t>Liên hiệp</t>
  </si>
  <si>
    <t>Dân chủ, thống nhất hành động.</t>
  </si>
  <si>
    <t xml:space="preserve"> Cả 02 Phương án A và B </t>
  </si>
  <si>
    <t>Ngành du lịch được xác định là ngành kinh tế mũi nhọn trong định hướng phát triển kinh tế - xã hội của địa phương và có giá trị kinh tế từ du lịch đóng góp vào tổng sản phẩm nội địa (GDP) hàng năm của địa phương với tỷ trọng từ 10% trở lên trong 5 năm liên tục.</t>
  </si>
  <si>
    <t>Có di sản văn hóa vật thể được Tổ chức Giáo dục, Khoa học và Văn hóa Liên hiệp quốc (UNESCO) ghi danh là Di sản thế giới hoặc có tài nguyên và tiềm năng du lịch nổi trội (có khu du lịch quốc gia, điểm du lịch quốc gia hoặc đô thị du lịch, điểm tham quan, nghỉ dưỡng có quy mô lớn, nổi bật).</t>
  </si>
  <si>
    <t>Cơ quan trung ương của tổ chức chính trị - xã hội.</t>
  </si>
  <si>
    <t xml:space="preserve"> Phương án A và D đều đúng</t>
  </si>
  <si>
    <t xml:space="preserve"> Phương án A và D đều sai</t>
  </si>
  <si>
    <t>Ủy ban trung ương Mặt trận Tổ quốc Việt Nam.</t>
  </si>
  <si>
    <t>Khối lượng công việc yêu cầu phải bố trí tối thiểu 05 biên chế công chức.</t>
  </si>
  <si>
    <t>Có chức năng, nhiệm vụ tham mưu về quản lý nhà nước đối với ngành, lĩnh vực thuộc chức năng, nhiệm vụ của chi cục hoặc tham mưu về công tác quản trị nội bộ của chi cục.</t>
  </si>
  <si>
    <t>Thành phố Hồ Chí Minh</t>
  </si>
  <si>
    <t>Thành phố Hà Nội</t>
  </si>
  <si>
    <t>Quy định quyền hạn, tổ chức bộ máy cơ quan chuyên trách tham mưu, giúp việc huyện ủy, quận ủy, thị ủy, thành ủy trực thuộc tỉnh ủy, thành ủy.</t>
  </si>
  <si>
    <t>Quy định chức năng, nhiệm vụ cơ quan chuyên trách tham mưu, giúp việc huyện ủy, quận ủy, thị ủy, thành ủy trực thuộc tỉnh ủy, thành ủy.</t>
  </si>
  <si>
    <t>Cả 2 phương án A và B đều đúng</t>
  </si>
  <si>
    <t>Là cơ quan chuyên môn, nghiệp vụ về công tác nội chính đảng; cơ quan thường trực ban chỉ đạo cải cách tư pháp và ban chỉ đạo phòng, chống tham nhũng của tỉnh ủy.</t>
  </si>
  <si>
    <t>Là cơ quan tham mưu, giúp việc của tỉnh ủy mà trực tiếp, thường xuyên là ban thường vụ tỉnh ủy, thường trực tỉnh ủy về công tác nội chính, cải cách tư pháp và phòng, chống tham nhũng.</t>
  </si>
  <si>
    <t>Quy định về chức năng, nhiệm vụ, cúa cơ quan tham mưu, giúp việc tỉnh ủy.</t>
  </si>
  <si>
    <t>Quy định về quyền hạn, tổ chức bộ máy của cơ quan tham mưu, giúp việc tỉnh ủy.</t>
  </si>
  <si>
    <t>Cả 03 phương án A, B, C đều đúng</t>
  </si>
  <si>
    <t>Thực hiện chế độ giảng viên kiêm nhiệm để phục vụ công tác giảng dạy.</t>
  </si>
  <si>
    <t>Một số phó giám đốc và giảng viên chuyên trách.</t>
  </si>
  <si>
    <t>Trực tiếp lãnh đạo thực hiện về nội dung, chương trình, kế hoạch đào tạo, bồi dưỡng; về tổ chức bộ máy và biên chế.</t>
  </si>
  <si>
    <t>Trực tiếp lãnh đạo thực hiện về chế độ, chính sách cho cán bộ, giảng viên, học viên.</t>
  </si>
  <si>
    <t>Trực tiếp lãnh đạo thực hiện về thực hiện quy chế quản lý đào tạo, bồi dưỡng và việc đầu tư cơ sở vật chất, cấp kinh phí hoạt động cho trung tâm.</t>
  </si>
  <si>
    <t>Đặt dưới sự lãnh đạo trực tiếp và thường xuyên của ban thường vụ tỉnh ủy, thành ủy.</t>
  </si>
  <si>
    <t>Là đơn vị sự nghiệp trực thuộc tỉnh ủy, thành ủy.</t>
  </si>
  <si>
    <t xml:space="preserve"> Phương án A và B đều đúng</t>
  </si>
  <si>
    <t xml:space="preserve"> Phương án A và B đều sai</t>
  </si>
  <si>
    <t>Chủ tịch Hội đồng nhân dân huyện có thể là đại biểu Hội đồng nhân dân hoạt động chuyên trách.</t>
  </si>
  <si>
    <t xml:space="preserve"> Phó Chủ tịch Hội đồng nhân dân huyện là đại biểu Hội đồng nhân dân hoạt động không chuyên trách.</t>
  </si>
  <si>
    <t xml:space="preserve">   Phương án A và B đều đúng</t>
  </si>
  <si>
    <t xml:space="preserve">  Phương án A và B đều sai</t>
  </si>
  <si>
    <t xml:space="preserve">   Phó Trưởng ban của Hội đồng nhân dân thành phố trực thuộc trung ương là đại biểu Hội đồng nhân dân hoạt động không chuyên trách.</t>
  </si>
  <si>
    <t xml:space="preserve"> Phó Trưởng ban của Hội đồng nhân dân thành phố trực thuộc trung ương là đại biểu Hội đồng nhân dân hoạt động chuyên trách.</t>
  </si>
  <si>
    <t xml:space="preserve"> Phó Chủ tịch Hội đồng nhân dân huyện là đại biểu Hội đồng nhân dân hoạt động chuyên trách.</t>
  </si>
  <si>
    <t xml:space="preserve"> Cả hai Phương án A và B đều đúng</t>
  </si>
  <si>
    <t xml:space="preserve"> Từng bước hiện đại hóa, đẩy mạnh ứng dụng công nghệ thông tin để thực hiện cải cách thủ tục hành chính trong các cơ quan đảng, Nhà nước. Tổ chức bộ máy của hệ thống chính trị từ tỉnh đến cơ sở tinh gọn, hoạt động hiệu lực, hiệu quả, có năng lực kiến tạo phát triển, liêm chính, phục vụ nhân dân.</t>
  </si>
  <si>
    <t>Phát huy sức mạnh cả hệ thống chính trị trong thực hiện công tác cải cách hành chính, quyết tâm xây dựng nền hành chính dân chủ, hiện đại, 3 chuyên nghiệp, tinh gọn, hiệu lực, hiệu quả, kỷ cương, công khai, minh bạch, nâng cao trách nhiệm công vụ; xây dựng đội ngũ cán bộ, công chức, viên chức có phẩm chất, uy tín, năng lực, đáp ứng yêu cầu chuyển đổi số.</t>
  </si>
  <si>
    <t>Quốc hội, Uỷ ban Thường vụ Quốc hội, Chủ tịch nước.</t>
  </si>
  <si>
    <t xml:space="preserve"> Phòng Thương mại và Công nghiệp Việt Nam</t>
  </si>
  <si>
    <t>A. Đất liền và các hải đảo</t>
  </si>
  <si>
    <t xml:space="preserve"> Nhân dân</t>
  </si>
  <si>
    <t xml:space="preserve"> Chủ tịch Quốc hội, Tổng thư ký Quốc hội và các ủy viên</t>
  </si>
  <si>
    <t xml:space="preserve"> Thị xã, thành phố thuộc tỉnh</t>
  </si>
  <si>
    <t xml:space="preserve"> Bộ Ngoại giao</t>
  </si>
  <si>
    <t>  Ủy ban thường vụ Quốc hội</t>
  </si>
  <si>
    <t>  Ủy ban tư pháp của Quốc hội</t>
  </si>
  <si>
    <t xml:space="preserve"> Ủy ban đối ngoại của Quốc hội</t>
  </si>
  <si>
    <t xml:space="preserve"> Bộ trưởng Bộ Ngoại giao</t>
  </si>
  <si>
    <t xml:space="preserve"> Bộ trưởng Bộ Tư pháp</t>
  </si>
  <si>
    <t xml:space="preserve"> Bộ trưởng Bộ Nội vụ</t>
  </si>
  <si>
    <t xml:space="preserve"> Bộ trưởng Bộ Quốc phòng</t>
  </si>
  <si>
    <t>  Chủ tịch Quốc hội</t>
  </si>
  <si>
    <t xml:space="preserve"> Thủ tướng Chính phủ</t>
  </si>
  <si>
    <t xml:space="preserve"> Lệnh và pháp lệnh</t>
  </si>
  <si>
    <t>  Pháp lệnh và quyết định</t>
  </si>
  <si>
    <t xml:space="preserve"> Lệnh và quyết định</t>
  </si>
  <si>
    <t xml:space="preserve"> Nghị quyết và quyết định</t>
  </si>
  <si>
    <t>  Tòa án nhân dân tối cao</t>
  </si>
  <si>
    <t xml:space="preserve"> Chính phủ</t>
  </si>
  <si>
    <t xml:space="preserve"> Tỉnh, thành phố, huyện, quận, thị xã</t>
  </si>
  <si>
    <t xml:space="preserve"> Ủy ban nhân dân</t>
  </si>
  <si>
    <t>  Ủy ban nhân dân và các tổ chức đoàn thể chính trị xã hội</t>
  </si>
  <si>
    <t xml:space="preserve"> Mặt trận tổ quốc ViệtNam</t>
  </si>
  <si>
    <t>  Mặt trận tổ quốc Việt Nam</t>
  </si>
  <si>
    <t xml:space="preserve"> Hội Cựu chiến binh Việt Nam</t>
  </si>
  <si>
    <t>  Ủy ban nhân dân</t>
  </si>
  <si>
    <t xml:space="preserve"> Hội Nông dân Việt Nam</t>
  </si>
  <si>
    <t xml:space="preserve"> Chủ tịch Ủy ban nhân dân</t>
  </si>
  <si>
    <t xml:space="preserve"> Chủ tịch Hội đồng nhân dân</t>
  </si>
  <si>
    <t xml:space="preserve"> Chủ tịch Ủy ban Mặt trận Tổ quốc Việt Nam</t>
  </si>
  <si>
    <t>  Ba loại</t>
  </si>
  <si>
    <t>  Năm loại</t>
  </si>
  <si>
    <t xml:space="preserve"> Chính quyền địa phương ở thị xã</t>
  </si>
  <si>
    <t xml:space="preserve"> Chính quyền địa phương ở tỉnh</t>
  </si>
  <si>
    <t>  Hữu nghị và quyết định theo đa số</t>
  </si>
  <si>
    <t>  Quyết định theo đa số</t>
  </si>
  <si>
    <t xml:space="preserve"> Hội nghị và quyết định theo đa số</t>
  </si>
  <si>
    <r>
      <t>Trung tâm chính trị cấp huyện có đội ngũ cán bộ gồm giám đốc</t>
    </r>
    <r>
      <rPr>
        <i/>
        <sz val="12"/>
        <rFont val="Times New Roman"/>
        <family val="1"/>
      </rPr>
      <t xml:space="preserve"> (trưởng ban tuyên giáo cấp ủy cấp huyện là giám đốc trung tâm chính trị cấp huyện theo chế độ kiêm nhiệm).</t>
    </r>
  </si>
  <si>
    <t xml:space="preserve"> Chính phủ, Quốc hội, Chủ tịch nước</t>
  </si>
  <si>
    <t xml:space="preserve"> Các tổ chức thành viên khác của Mặt trận và các cơ quan, tổ chức khác, cá nhân</t>
  </si>
  <si>
    <t xml:space="preserve"> Quyết định</t>
  </si>
  <si>
    <t xml:space="preserve"> Nghị quyết</t>
  </si>
  <si>
    <t xml:space="preserve"> Uỷ ban pháp luật</t>
  </si>
  <si>
    <t xml:space="preserve"> Uỷ ban Tư pháp của Quốc Hội</t>
  </si>
  <si>
    <t xml:space="preserve"> Nghị quyết của Hội đồng thẩm phán toà án nhân dân tối cao</t>
  </si>
  <si>
    <t>Căn cứ điểm a Khoản 2 Điều 103 Mục 5 Chương XII Phần I của Bộ luật Hình sự.</t>
  </si>
  <si>
    <t>Căn cứ điểm a khoản 2 Điều 103 Mục 5 Chương XII Phần I của Bộ Luật Hình sự.</t>
  </si>
  <si>
    <t>Căn cứ điểm a khoản 2 Điều 103 Mục 5 Chương XII Phần I của Bộ luật Hình sự.</t>
  </si>
  <si>
    <t xml:space="preserve"> Ngày truyền thống ngành Văn phòng cấp ủy</t>
  </si>
  <si>
    <r>
      <t xml:space="preserve"> </t>
    </r>
    <r>
      <rPr>
        <sz val="12"/>
        <rFont val="Times New Roman"/>
        <family val="1"/>
      </rPr>
      <t>Theo Hiển pháp năm 2013, ai có thẩm quyền công bố Hiến pháp, luật, pháp lệnh?</t>
    </r>
  </si>
  <si>
    <r>
      <t xml:space="preserve">  </t>
    </r>
    <r>
      <rPr>
        <sz val="12"/>
        <rFont val="Times New Roman"/>
        <family val="1"/>
      </rPr>
      <t>Theo Hỉến pháp năm 2013, ai có thẩm quyền bổ nhiệm, miễn nhiệm, cách chức Chủ nhiệm Tổng cục chính trị Quân đội nhân dân Việt Nam?</t>
    </r>
  </si>
  <si>
    <r>
      <t xml:space="preserve"> </t>
    </r>
    <r>
      <rPr>
        <sz val="12"/>
        <rFont val="Times New Roman"/>
        <family val="1"/>
      </rPr>
      <t>Theo Hiến pháp năm 2013, ai là người giữ cương vị Chủ tịch Hội đồng quốc phòng và an ninh?</t>
    </r>
  </si>
  <si>
    <r>
      <t xml:space="preserve">  </t>
    </r>
    <r>
      <rPr>
        <sz val="12"/>
        <rFont val="Times New Roman"/>
        <family val="1"/>
      </rPr>
      <t>Theo Hiến pháp năm 2013, Chủ tịch nước ban hành loại văn bản nào để thực hiện nhiệm vụ, quyền hạn của mình?</t>
    </r>
  </si>
  <si>
    <r>
      <t xml:space="preserve"> </t>
    </r>
    <r>
      <rPr>
        <sz val="12"/>
        <rFont val="Times New Roman"/>
        <family val="1"/>
      </rPr>
      <t>Theo Hiến pháp năm 2013, cơ cấu, số lượng thành viên Chính phủ do cơ quan, cá nhân nào quyết định?</t>
    </r>
  </si>
  <si>
    <r>
      <t xml:space="preserve"> </t>
    </r>
    <r>
      <rPr>
        <sz val="12"/>
        <rFont val="Times New Roman"/>
        <family val="1"/>
      </rPr>
      <t>Theo Hiến pháp năm 2013, ai có thẩm quyền phê chuẩn việc bầu, miễn nhiệm Chủ tịch ủy ban nhân dân cấp tỉnh?</t>
    </r>
  </si>
  <si>
    <r>
      <t xml:space="preserve"> </t>
    </r>
    <r>
      <rPr>
        <sz val="12"/>
        <rFont val="Times New Roman"/>
        <family val="1"/>
      </rPr>
      <t>Theo Hiến pháp năm 2013, thành phố trực thuộc trung ương chia thành các đơn vị hành chính nào?</t>
    </r>
  </si>
  <si>
    <r>
      <t xml:space="preserve"> </t>
    </r>
    <r>
      <rPr>
        <sz val="12"/>
        <rFont val="Times New Roman"/>
        <family val="1"/>
      </rPr>
      <t>Theo Hiến pháp năm 2013, chính quyền địa phương được tổ chức ở đơn vị hành chính nào?</t>
    </r>
  </si>
  <si>
    <r>
      <t xml:space="preserve"> </t>
    </r>
    <r>
      <rPr>
        <sz val="12"/>
        <rFont val="Times New Roman"/>
        <family val="1"/>
      </rPr>
      <t>Theo Hiến pháp năm 2013, thì cơ quan nào bầu ra Ủy ban nhân dân?</t>
    </r>
  </si>
  <si>
    <r>
      <t xml:space="preserve"> </t>
    </r>
    <r>
      <rPr>
        <sz val="12"/>
        <rFont val="Times New Roman"/>
        <family val="1"/>
      </rPr>
      <t>Theo Hiến pháp năm 2013, cơ quan nào tổ chức việc thi hành Hiến pháp và pháp luật ở địa phương?</t>
    </r>
  </si>
  <si>
    <r>
      <t xml:space="preserve"> </t>
    </r>
    <r>
      <rPr>
        <sz val="12"/>
        <rFont val="Times New Roman"/>
        <family val="1"/>
      </rPr>
      <t>Theo Luật Tổ chức chính quyền địa phương năm 2015, đơn vị hành chính cấp tỉnh được phân thành mấy loại?</t>
    </r>
  </si>
  <si>
    <r>
      <t xml:space="preserve"> </t>
    </r>
    <r>
      <rPr>
        <sz val="12"/>
        <rFont val="Times New Roman"/>
        <family val="1"/>
      </rPr>
      <t>Theo Luật Tổ chức chính quyền địa phương năm 2015, đơn vị hành chính cấp xã được phân thành mấy loại?</t>
    </r>
  </si>
  <si>
    <r>
      <t xml:space="preserve"> </t>
    </r>
    <r>
      <rPr>
        <sz val="12"/>
        <rFont val="Times New Roman"/>
        <family val="1"/>
      </rPr>
      <t>Theo Luật Tổ chức chính quyền địa phương năm 2015, Hội đồng nhân dân làm việc theo chế độ nào?</t>
    </r>
  </si>
  <si>
    <r>
      <t xml:space="preserve">Quy định số 46-QĐ/TW, ngày 03/12/2021 của Ban Bí thư quy định về chức năng, nhiệm vụ, quyền hạn, tổ chức bộ máy cơ quan chuyên trách tham mưu, giúp việc huyện ủy, quận ủy, thị ủy, thành ủy trực thuộc Tỉnh ủy, Thành ủy, trong đó </t>
    </r>
    <r>
      <rPr>
        <b/>
        <sz val="12"/>
        <rFont val="Times New Roman"/>
        <family val="1"/>
      </rPr>
      <t>chức năng của Ban Tổ chức huyện ủy</t>
    </r>
    <r>
      <rPr>
        <sz val="12"/>
        <rFont val="Times New Roman"/>
        <family val="1"/>
      </rPr>
      <t xml:space="preserve"> gồm những chức năng nào ?</t>
    </r>
  </si>
  <si>
    <r>
      <t xml:space="preserve">Quy định số 46-QĐ/TW, ngày 03/12/2021 của Ban Bí thư quy định về chức năng, nhiệm vụ, quyền hạn, tổ chức bộ máy cơ quan chuyên trách tham mưu, giúp việc huyện ủy, quận ủy, thị ủy, thành ủy trực thuộc Tỉnh ủy, Thành ủy; trong đó </t>
    </r>
    <r>
      <rPr>
        <b/>
        <sz val="12"/>
        <rFont val="Times New Roman"/>
        <family val="1"/>
      </rPr>
      <t>nhiệm vụ của Ban Tuyên giáo huyện ủy</t>
    </r>
    <r>
      <rPr>
        <sz val="12"/>
        <rFont val="Times New Roman"/>
        <family val="1"/>
      </rPr>
      <t xml:space="preserve"> gồm những nhiệm vụ nào ?</t>
    </r>
  </si>
  <si>
    <r>
      <t xml:space="preserve">Quy định số 46-QĐ/TW, ngày 03/12/2021 của Ban Bí thư quy định về chức năng, nhiệm vụ, quyền hạn, tổ chức bộ máy cơ quan chuyên trách tham mưu, giúp việc huyện ủy, quận ủy, thị ủy, thành ủy trực thuộc Tỉnh ủy, Thành ủy trong đó </t>
    </r>
    <r>
      <rPr>
        <b/>
        <sz val="12"/>
        <rFont val="Times New Roman"/>
        <family val="1"/>
      </rPr>
      <t xml:space="preserve">chức năng của Cơ quan Ủy ban Kiểm tra huyện ủy </t>
    </r>
    <r>
      <rPr>
        <sz val="12"/>
        <rFont val="Times New Roman"/>
        <family val="1"/>
      </rPr>
      <t>gồm những chức năng nào?</t>
    </r>
  </si>
  <si>
    <r>
      <t xml:space="preserve">Quy định số 46-QĐ/TW, ngày 03/12/2021 của Ban Bí thư quy định về chức năng, nhiệm vụ, quyền hạn, tổ chức bộ máy cơ quan chuyên trách tham mưu, giúp việc huyện ủy, quận ủy, thị ủy, thành ủy trực thuộc Tỉnh ủy, Thành ủy trong đó </t>
    </r>
    <r>
      <rPr>
        <b/>
        <sz val="12"/>
        <rFont val="Times New Roman"/>
        <family val="1"/>
      </rPr>
      <t xml:space="preserve">chức năng của Cơ quan Ban Dân vận huyện ủy </t>
    </r>
    <r>
      <rPr>
        <sz val="12"/>
        <rFont val="Times New Roman"/>
        <family val="1"/>
      </rPr>
      <t>gồm những nhiệm vụ nào?</t>
    </r>
  </si>
  <si>
    <r>
      <t>Theo Quy định số 46-QĐ/TW, ngày 03/12/2021 của Ban Bí thư quy định về chức năng, nhiệm vụ, quyền hạn, tổ chức bộ máy cơ quan chuyên trách tham mưu, giúp việc huyện ủy, quận ủy, thị ủy, thành ủy trực thuộc Tỉnh ủy, Thành ủy trong đó</t>
    </r>
    <r>
      <rPr>
        <b/>
        <sz val="12"/>
        <rFont val="Times New Roman"/>
        <family val="1"/>
      </rPr>
      <t xml:space="preserve"> chức năng của Văn phòng huyện ủy</t>
    </r>
    <r>
      <rPr>
        <sz val="12"/>
        <rFont val="Times New Roman"/>
        <family val="1"/>
      </rPr>
      <t xml:space="preserve"> gồm những chức năng nào ?</t>
    </r>
  </si>
  <si>
    <r>
      <t xml:space="preserve"> </t>
    </r>
    <r>
      <rPr>
        <sz val="12"/>
        <rFont val="Times New Roman"/>
        <family val="1"/>
      </rPr>
      <t>Theo Luật ban hành văn bản quy phạm pháp Luật 2015. Cơ quan nào sẽ tổ chức phiên họp để xem xét các đề nghị xây dựng luật, pháp lệnh và ra nghị quyết?</t>
    </r>
  </si>
  <si>
    <r>
      <t xml:space="preserve"> </t>
    </r>
    <r>
      <rPr>
        <sz val="12"/>
        <rFont val="Times New Roman"/>
        <family val="1"/>
      </rPr>
      <t>Theo Luật ban hành văn bản quy phạm pháp Luật 2015.Thủ tướng Chính phủ quyết định việc áp dụng trình tự, thủ tục rút gọn trong xây dựng, ban hành văn bản nào của Chính phủ?</t>
    </r>
  </si>
  <si>
    <r>
      <t xml:space="preserve"> </t>
    </r>
    <r>
      <rPr>
        <sz val="12"/>
        <rFont val="Times New Roman"/>
        <family val="1"/>
      </rPr>
      <t>Theo Nghị định 30/2020/NĐ-CP của Chính phủ ngày 5/3/2020 (Phụ lục I). Thể thức, kỹ thuật trình bày văn bản hành chính. Trình bày  Số, ký hiệu của văn bản”  có cỡ chữ là bao nhiêu?</t>
    </r>
  </si>
  <si>
    <r>
      <rPr>
        <sz val="12"/>
        <rFont val="Times New Roman"/>
        <family val="1"/>
      </rPr>
      <t>Theo Nghị định 34/2016/NĐ-CP ngày 14/05/2016. Xác định phương án sai về nguyên tắc</t>
    </r>
    <r>
      <rPr>
        <b/>
        <sz val="12"/>
        <rFont val="Times New Roman"/>
        <family val="1"/>
      </rPr>
      <t> k</t>
    </r>
    <r>
      <rPr>
        <sz val="12"/>
        <rFont val="Times New Roman"/>
        <family val="1"/>
      </rPr>
      <t>iểm tra, xử lý văn bản</t>
    </r>
  </si>
</sst>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1"/>
      <name val="Times New Roman"/>
      <family val="1"/>
    </font>
    <font>
      <b/>
      <sz val="11"/>
      <name val="Times New Roman"/>
      <family val="1"/>
    </font>
    <font>
      <b/>
      <sz val="11"/>
      <color theme="1"/>
      <name val="Calibri"/>
      <family val="2"/>
      <scheme val="minor"/>
    </font>
    <font>
      <b/>
      <sz val="20"/>
      <color rgb="FFFF0000"/>
      <name val="Calibri"/>
      <family val="2"/>
      <scheme val="minor"/>
    </font>
    <font>
      <sz val="13"/>
      <color theme="1"/>
      <name val="Times New Roman"/>
      <family val="1"/>
    </font>
    <font>
      <sz val="13"/>
      <color rgb="FFFF0000"/>
      <name val="Times New Roman"/>
      <family val="1"/>
    </font>
    <font>
      <sz val="13"/>
      <name val="Times New Roman"/>
      <family val="1"/>
    </font>
    <font>
      <sz val="11"/>
      <color rgb="FFFF0000"/>
      <name val="Calibri"/>
      <family val="2"/>
      <scheme val="minor"/>
    </font>
    <font>
      <b/>
      <sz val="13"/>
      <name val="Times New Roman"/>
      <family val="1"/>
    </font>
    <font>
      <sz val="11"/>
      <name val="Calibri"/>
      <family val="2"/>
      <scheme val="minor"/>
    </font>
    <font>
      <i/>
      <sz val="13"/>
      <name val="Times New Roman"/>
      <family val="1"/>
    </font>
    <font>
      <sz val="12"/>
      <name val="Times New Roman"/>
      <family val="1"/>
    </font>
    <font>
      <b/>
      <sz val="12"/>
      <name val="Times New Roman"/>
      <family val="1"/>
    </font>
    <font>
      <u/>
      <sz val="14"/>
      <name val="Times New Roman"/>
      <family val="1"/>
    </font>
    <font>
      <i/>
      <sz val="12"/>
      <name val="Times New Roman"/>
      <family val="1"/>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4"/>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78">
    <xf numFmtId="0" fontId="0" fillId="0" borderId="0" xfId="0"/>
    <xf numFmtId="0" fontId="3" fillId="0" borderId="0" xfId="0" applyFont="1"/>
    <xf numFmtId="0" fontId="4" fillId="0" borderId="0" xfId="0" applyFont="1"/>
    <xf numFmtId="0" fontId="1" fillId="0" borderId="0" xfId="0" applyNumberFormat="1" applyFont="1" applyBorder="1" applyAlignment="1">
      <alignment vertical="center" wrapText="1"/>
    </xf>
    <xf numFmtId="0" fontId="1" fillId="0" borderId="0" xfId="0" applyNumberFormat="1" applyFont="1" applyBorder="1" applyAlignment="1">
      <alignment vertical="top" wrapText="1"/>
    </xf>
    <xf numFmtId="49" fontId="1" fillId="0" borderId="0" xfId="0" applyNumberFormat="1" applyFont="1" applyBorder="1" applyAlignment="1">
      <alignment vertical="top" wrapText="1"/>
    </xf>
    <xf numFmtId="49" fontId="2" fillId="0" borderId="0" xfId="0" applyNumberFormat="1" applyFont="1" applyBorder="1" applyAlignment="1">
      <alignment horizontal="center" vertical="center" wrapText="1"/>
    </xf>
    <xf numFmtId="0" fontId="1" fillId="2" borderId="0" xfId="0" applyNumberFormat="1" applyFont="1" applyFill="1" applyBorder="1" applyAlignment="1">
      <alignment vertical="center" wrapText="1"/>
    </xf>
    <xf numFmtId="0" fontId="8" fillId="0" borderId="0" xfId="0" applyFont="1" applyFill="1"/>
    <xf numFmtId="0" fontId="0" fillId="0" borderId="0" xfId="0" applyFill="1"/>
    <xf numFmtId="0" fontId="5" fillId="0" borderId="0" xfId="0" applyFont="1" applyAlignment="1">
      <alignment horizontal="center" vertical="center"/>
    </xf>
    <xf numFmtId="0" fontId="9"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1" fillId="0" borderId="0" xfId="0" applyNumberFormat="1" applyFont="1" applyFill="1" applyBorder="1" applyAlignment="1">
      <alignment vertical="center" wrapText="1"/>
    </xf>
    <xf numFmtId="0" fontId="1" fillId="0" borderId="0" xfId="0" applyNumberFormat="1" applyFont="1" applyFill="1" applyBorder="1" applyAlignment="1">
      <alignment vertical="top" wrapText="1"/>
    </xf>
    <xf numFmtId="49" fontId="1" fillId="0" borderId="0" xfId="0" applyNumberFormat="1" applyFont="1" applyFill="1" applyBorder="1" applyAlignment="1">
      <alignment vertical="center" wrapText="1"/>
    </xf>
    <xf numFmtId="0" fontId="7" fillId="0" borderId="1" xfId="0" applyNumberFormat="1" applyFont="1" applyFill="1" applyBorder="1" applyAlignment="1">
      <alignment horizontal="center" vertical="center" wrapText="1"/>
    </xf>
    <xf numFmtId="0" fontId="0" fillId="0" borderId="0" xfId="0" applyFont="1"/>
    <xf numFmtId="0" fontId="8" fillId="0" borderId="0" xfId="0" applyFont="1"/>
    <xf numFmtId="0" fontId="10" fillId="0" borderId="0" xfId="0" applyFont="1"/>
    <xf numFmtId="0" fontId="0" fillId="0" borderId="0" xfId="0" applyFont="1" applyAlignment="1">
      <alignment horizontal="center" vertical="center"/>
    </xf>
    <xf numFmtId="0" fontId="5" fillId="0" borderId="0" xfId="0" applyFont="1"/>
    <xf numFmtId="0" fontId="6" fillId="0" borderId="0" xfId="0" applyFont="1"/>
    <xf numFmtId="0" fontId="8" fillId="0" borderId="0" xfId="0" applyFont="1" applyAlignment="1">
      <alignment horizontal="center" vertical="center"/>
    </xf>
    <xf numFmtId="0" fontId="5" fillId="0" borderId="0" xfId="0" applyFont="1" applyAlignment="1">
      <alignment vertical="center"/>
    </xf>
    <xf numFmtId="49" fontId="1" fillId="0" borderId="0" xfId="0" applyNumberFormat="1" applyFont="1" applyFill="1" applyBorder="1" applyAlignment="1">
      <alignment vertical="top" wrapText="1"/>
    </xf>
    <xf numFmtId="0" fontId="1" fillId="0" borderId="0" xfId="0" applyNumberFormat="1" applyFont="1" applyBorder="1" applyAlignment="1">
      <alignment horizontal="center" vertical="center" wrapText="1"/>
    </xf>
    <xf numFmtId="49" fontId="7" fillId="0" borderId="0" xfId="0" applyNumberFormat="1" applyFont="1" applyBorder="1" applyAlignment="1">
      <alignment vertical="top" wrapText="1"/>
    </xf>
    <xf numFmtId="0" fontId="2" fillId="2" borderId="1" xfId="0" applyNumberFormat="1" applyFont="1" applyFill="1" applyBorder="1" applyAlignment="1">
      <alignment horizontal="center" vertical="center" wrapText="1"/>
    </xf>
    <xf numFmtId="0" fontId="1" fillId="2" borderId="1" xfId="0" applyNumberFormat="1" applyFont="1" applyFill="1" applyBorder="1" applyAlignment="1">
      <alignment horizontal="center" vertical="center" wrapText="1"/>
    </xf>
    <xf numFmtId="49" fontId="1" fillId="2" borderId="0" xfId="0" applyNumberFormat="1" applyFont="1" applyFill="1" applyBorder="1" applyAlignment="1">
      <alignment vertical="top" wrapText="1"/>
    </xf>
    <xf numFmtId="0" fontId="1" fillId="0" borderId="1" xfId="0" applyNumberFormat="1" applyFont="1" applyBorder="1" applyAlignment="1">
      <alignment horizontal="center" vertical="center" wrapText="1"/>
    </xf>
    <xf numFmtId="0" fontId="1" fillId="0" borderId="0" xfId="0" applyNumberFormat="1" applyFont="1" applyAlignment="1">
      <alignment horizontal="center" vertical="center" wrapText="1"/>
    </xf>
    <xf numFmtId="0" fontId="1" fillId="3" borderId="1" xfId="0" applyNumberFormat="1" applyFont="1" applyFill="1" applyBorder="1" applyAlignment="1">
      <alignment horizontal="center" vertical="center" wrapText="1"/>
    </xf>
    <xf numFmtId="49" fontId="1" fillId="3" borderId="0" xfId="0" applyNumberFormat="1" applyFont="1" applyFill="1" applyBorder="1" applyAlignment="1">
      <alignment vertical="top" wrapText="1"/>
    </xf>
    <xf numFmtId="0" fontId="12" fillId="3" borderId="1" xfId="0" applyNumberFormat="1" applyFont="1" applyFill="1" applyBorder="1" applyAlignment="1">
      <alignment horizontal="center" vertical="center" wrapText="1"/>
    </xf>
    <xf numFmtId="0" fontId="1" fillId="4" borderId="1" xfId="0" applyNumberFormat="1"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 xfId="0" applyFont="1" applyFill="1" applyBorder="1" applyAlignment="1">
      <alignment vertical="center" wrapText="1"/>
    </xf>
    <xf numFmtId="0" fontId="12" fillId="3" borderId="1" xfId="0" applyFont="1" applyFill="1" applyBorder="1" applyAlignment="1">
      <alignment horizontal="justify" vertical="center" wrapText="1"/>
    </xf>
    <xf numFmtId="0" fontId="12" fillId="3" borderId="1" xfId="0" applyFont="1" applyFill="1" applyBorder="1" applyAlignment="1">
      <alignment horizontal="left" vertical="center" wrapText="1"/>
    </xf>
    <xf numFmtId="0" fontId="12" fillId="3" borderId="4" xfId="0" applyFont="1" applyFill="1" applyBorder="1" applyAlignment="1">
      <alignment horizontal="center" vertical="center" wrapText="1"/>
    </xf>
    <xf numFmtId="0" fontId="12" fillId="3" borderId="1" xfId="0" quotePrefix="1" applyFont="1" applyFill="1" applyBorder="1" applyAlignment="1">
      <alignment horizontal="center" vertical="center" wrapText="1"/>
    </xf>
    <xf numFmtId="0" fontId="7" fillId="3" borderId="0" xfId="0" applyNumberFormat="1" applyFont="1" applyFill="1" applyBorder="1" applyAlignment="1">
      <alignment horizontal="center" vertical="center" wrapText="1"/>
    </xf>
    <xf numFmtId="49" fontId="7" fillId="3" borderId="0" xfId="0" applyNumberFormat="1" applyFont="1" applyFill="1" applyBorder="1" applyAlignment="1">
      <alignment vertical="center" wrapText="1"/>
    </xf>
    <xf numFmtId="0" fontId="1" fillId="3" borderId="0" xfId="0" applyNumberFormat="1" applyFont="1" applyFill="1" applyBorder="1" applyAlignment="1">
      <alignment horizontal="center" vertical="center" wrapText="1"/>
    </xf>
    <xf numFmtId="0" fontId="1" fillId="3" borderId="0" xfId="0" applyNumberFormat="1" applyFont="1" applyFill="1" applyAlignment="1">
      <alignment horizontal="center" vertical="center" wrapText="1"/>
    </xf>
    <xf numFmtId="0" fontId="1" fillId="3" borderId="0" xfId="0" applyNumberFormat="1" applyFont="1" applyFill="1" applyAlignment="1">
      <alignment horizontal="left" vertical="center" wrapText="1"/>
    </xf>
    <xf numFmtId="0" fontId="1" fillId="3" borderId="6" xfId="0" applyNumberFormat="1" applyFont="1" applyFill="1" applyBorder="1" applyAlignment="1">
      <alignment horizontal="center" vertical="center" wrapText="1"/>
    </xf>
    <xf numFmtId="0" fontId="9" fillId="3" borderId="2" xfId="0" applyNumberFormat="1" applyFont="1" applyFill="1" applyBorder="1" applyAlignment="1">
      <alignment horizontal="center" vertical="center" wrapText="1"/>
    </xf>
    <xf numFmtId="0" fontId="9" fillId="3" borderId="1" xfId="0" applyNumberFormat="1" applyFont="1" applyFill="1" applyBorder="1" applyAlignment="1">
      <alignment horizontal="center" vertical="center" wrapText="1"/>
    </xf>
    <xf numFmtId="0" fontId="9" fillId="3" borderId="3" xfId="0" applyNumberFormat="1" applyFont="1" applyFill="1" applyBorder="1" applyAlignment="1">
      <alignment horizontal="center" vertical="center" wrapText="1"/>
    </xf>
    <xf numFmtId="49" fontId="12" fillId="3" borderId="1" xfId="0" applyNumberFormat="1" applyFont="1" applyFill="1" applyBorder="1" applyAlignment="1">
      <alignment horizontal="center" vertical="center" wrapText="1"/>
    </xf>
    <xf numFmtId="14" fontId="12" fillId="3" borderId="1" xfId="0" applyNumberFormat="1" applyFont="1" applyFill="1" applyBorder="1" applyAlignment="1">
      <alignment horizontal="center" vertical="center" wrapText="1"/>
    </xf>
    <xf numFmtId="0" fontId="12" fillId="3" borderId="1" xfId="0" applyNumberFormat="1" applyFont="1" applyFill="1" applyBorder="1" applyAlignment="1">
      <alignment horizontal="left" vertical="center" wrapText="1"/>
    </xf>
    <xf numFmtId="0" fontId="12" fillId="3" borderId="0" xfId="0" applyFont="1" applyFill="1" applyAlignment="1">
      <alignment horizontal="center" vertical="center" wrapText="1"/>
    </xf>
    <xf numFmtId="0" fontId="12" fillId="3" borderId="4" xfId="0" applyNumberFormat="1" applyFont="1" applyFill="1" applyBorder="1" applyAlignment="1">
      <alignment horizontal="center" vertical="center" wrapText="1"/>
    </xf>
    <xf numFmtId="0" fontId="12" fillId="3" borderId="3" xfId="0" applyNumberFormat="1" applyFont="1" applyFill="1" applyBorder="1" applyAlignment="1">
      <alignment horizontal="center" vertical="center" wrapText="1"/>
    </xf>
    <xf numFmtId="0" fontId="12" fillId="3" borderId="1" xfId="0" applyNumberFormat="1" applyFont="1" applyFill="1" applyBorder="1" applyAlignment="1">
      <alignment vertical="center" wrapText="1"/>
    </xf>
    <xf numFmtId="0" fontId="12" fillId="3" borderId="0" xfId="0" applyNumberFormat="1" applyFont="1" applyFill="1" applyAlignment="1">
      <alignment vertical="center" wrapText="1"/>
    </xf>
    <xf numFmtId="0" fontId="12" fillId="3" borderId="4" xfId="0" applyNumberFormat="1" applyFont="1" applyFill="1" applyBorder="1" applyAlignment="1">
      <alignment vertical="center" wrapText="1"/>
    </xf>
    <xf numFmtId="0" fontId="12" fillId="3" borderId="5" xfId="0" applyNumberFormat="1" applyFont="1" applyFill="1" applyBorder="1" applyAlignment="1">
      <alignment vertical="center" wrapText="1"/>
    </xf>
    <xf numFmtId="0" fontId="12" fillId="3" borderId="5" xfId="0" applyNumberFormat="1" applyFont="1" applyFill="1" applyBorder="1" applyAlignment="1">
      <alignment horizontal="center" vertical="center" wrapText="1"/>
    </xf>
    <xf numFmtId="14" fontId="12" fillId="3" borderId="4" xfId="0" applyNumberFormat="1" applyFont="1" applyFill="1" applyBorder="1" applyAlignment="1">
      <alignment horizontal="center" vertical="center" wrapText="1"/>
    </xf>
    <xf numFmtId="16" fontId="12" fillId="3" borderId="1" xfId="0" quotePrefix="1" applyNumberFormat="1" applyFont="1" applyFill="1" applyBorder="1" applyAlignment="1">
      <alignment horizontal="center" vertical="center" wrapText="1"/>
    </xf>
    <xf numFmtId="14" fontId="12" fillId="3" borderId="1" xfId="0" quotePrefix="1" applyNumberFormat="1" applyFont="1" applyFill="1" applyBorder="1" applyAlignment="1">
      <alignment horizontal="center" vertical="center" wrapText="1"/>
    </xf>
    <xf numFmtId="9" fontId="12" fillId="3" borderId="1" xfId="0" applyNumberFormat="1" applyFont="1" applyFill="1" applyBorder="1" applyAlignment="1">
      <alignment horizontal="center" vertical="center" wrapText="1"/>
    </xf>
    <xf numFmtId="0" fontId="1" fillId="3" borderId="0" xfId="0" applyNumberFormat="1" applyFont="1" applyFill="1" applyBorder="1" applyAlignment="1">
      <alignment horizontal="left" vertical="center" wrapText="1"/>
    </xf>
    <xf numFmtId="0" fontId="13" fillId="3" borderId="1" xfId="0" applyFont="1" applyFill="1" applyBorder="1" applyAlignment="1">
      <alignment horizontal="left" vertical="center" wrapText="1"/>
    </xf>
    <xf numFmtId="0" fontId="12" fillId="3" borderId="1" xfId="0" applyFont="1" applyFill="1" applyBorder="1" applyAlignment="1" applyProtection="1">
      <alignment horizontal="left" vertical="center" wrapText="1"/>
    </xf>
    <xf numFmtId="0" fontId="12" fillId="3" borderId="4" xfId="0" applyFont="1" applyFill="1" applyBorder="1" applyAlignment="1">
      <alignment horizontal="left" vertical="center" wrapText="1"/>
    </xf>
    <xf numFmtId="0" fontId="12" fillId="3" borderId="0" xfId="0" applyFont="1" applyFill="1" applyAlignment="1">
      <alignment vertical="center" wrapText="1"/>
    </xf>
    <xf numFmtId="0" fontId="9" fillId="0" borderId="0" xfId="0" applyNumberFormat="1" applyFont="1" applyAlignment="1">
      <alignment horizontal="center" vertical="center" wrapText="1"/>
    </xf>
    <xf numFmtId="0" fontId="7"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0" fontId="2" fillId="0" borderId="0" xfId="0" applyNumberFormat="1" applyFont="1" applyBorder="1" applyAlignment="1">
      <alignment horizontal="center" vertical="center" wrapText="1"/>
    </xf>
    <xf numFmtId="0" fontId="14" fillId="3" borderId="0" xfId="0" applyNumberFormat="1" applyFont="1" applyFill="1" applyAlignment="1">
      <alignment horizontal="center" vertical="center" wrapText="1"/>
    </xf>
    <xf numFmtId="0" fontId="11" fillId="3" borderId="0" xfId="0" applyNumberFormat="1" applyFont="1" applyFill="1" applyAlignment="1">
      <alignment horizontal="center" vertical="center" wrapText="1"/>
    </xf>
  </cellXfs>
  <cellStyles count="1">
    <cellStyle name="Normal" xfId="0" builtinId="0"/>
  </cellStyles>
  <dxfs count="9">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886"/>
  <sheetViews>
    <sheetView tabSelected="1" zoomScale="75" zoomScaleNormal="75" workbookViewId="0">
      <selection activeCell="D8" sqref="D8"/>
    </sheetView>
  </sheetViews>
  <sheetFormatPr defaultRowHeight="15" x14ac:dyDescent="0.25"/>
  <cols>
    <col min="1" max="1" width="7.85546875" style="32" customWidth="1"/>
    <col min="2" max="2" width="60" style="47" customWidth="1"/>
    <col min="3" max="3" width="45.140625" style="33" customWidth="1"/>
    <col min="4" max="6" width="45.140625" style="46" customWidth="1"/>
    <col min="7" max="16384" width="9.140625" style="5"/>
  </cols>
  <sheetData>
    <row r="1" spans="1:6" s="27" customFormat="1" ht="29.25" customHeight="1" x14ac:dyDescent="0.25">
      <c r="A1" s="73" t="s">
        <v>31</v>
      </c>
      <c r="B1" s="73"/>
      <c r="C1" s="43"/>
      <c r="D1" s="44"/>
      <c r="E1" s="76" t="s">
        <v>33</v>
      </c>
      <c r="F1" s="76"/>
    </row>
    <row r="2" spans="1:6" s="27" customFormat="1" ht="29.25" customHeight="1" x14ac:dyDescent="0.25">
      <c r="A2" s="74" t="s">
        <v>32</v>
      </c>
      <c r="B2" s="74"/>
      <c r="C2" s="43"/>
      <c r="D2" s="44"/>
      <c r="E2" s="77" t="s">
        <v>1147</v>
      </c>
      <c r="F2" s="77"/>
    </row>
    <row r="3" spans="1:6" ht="22.5" customHeight="1" x14ac:dyDescent="0.25">
      <c r="A3" s="75" t="s">
        <v>34</v>
      </c>
      <c r="B3" s="75"/>
      <c r="C3" s="45"/>
    </row>
    <row r="4" spans="1:6" ht="30" customHeight="1" x14ac:dyDescent="0.25">
      <c r="A4" s="72" t="s">
        <v>2829</v>
      </c>
      <c r="B4" s="72"/>
      <c r="C4" s="72"/>
      <c r="D4" s="72"/>
      <c r="E4" s="72"/>
      <c r="F4" s="72"/>
    </row>
    <row r="5" spans="1:6" ht="24.75" customHeight="1" x14ac:dyDescent="0.25">
      <c r="C5" s="48"/>
    </row>
    <row r="6" spans="1:6" s="6" customFormat="1" ht="37.5" customHeight="1" x14ac:dyDescent="0.25">
      <c r="A6" s="11" t="s">
        <v>30</v>
      </c>
      <c r="B6" s="49" t="s">
        <v>7</v>
      </c>
      <c r="C6" s="50" t="s">
        <v>0</v>
      </c>
      <c r="D6" s="51" t="s">
        <v>1</v>
      </c>
      <c r="E6" s="50" t="s">
        <v>2</v>
      </c>
      <c r="F6" s="50" t="s">
        <v>3</v>
      </c>
    </row>
    <row r="7" spans="1:6" s="17" customFormat="1" ht="40.5" customHeight="1" x14ac:dyDescent="0.25">
      <c r="A7" s="12">
        <v>1</v>
      </c>
      <c r="B7" s="40" t="s">
        <v>385</v>
      </c>
      <c r="C7" s="37" t="s">
        <v>386</v>
      </c>
      <c r="D7" s="37" t="s">
        <v>387</v>
      </c>
      <c r="E7" s="37" t="s">
        <v>388</v>
      </c>
      <c r="F7" s="37" t="s">
        <v>389</v>
      </c>
    </row>
    <row r="8" spans="1:6" s="17" customFormat="1" ht="63" customHeight="1" x14ac:dyDescent="0.25">
      <c r="A8" s="12">
        <f t="shared" ref="A8:A39" si="0">A7+1</f>
        <v>2</v>
      </c>
      <c r="B8" s="40" t="s">
        <v>390</v>
      </c>
      <c r="C8" s="37" t="s">
        <v>391</v>
      </c>
      <c r="D8" s="37" t="s">
        <v>392</v>
      </c>
      <c r="E8" s="37" t="s">
        <v>393</v>
      </c>
      <c r="F8" s="37" t="s">
        <v>394</v>
      </c>
    </row>
    <row r="9" spans="1:6" s="17" customFormat="1" ht="43.5" customHeight="1" x14ac:dyDescent="0.25">
      <c r="A9" s="12">
        <f t="shared" si="0"/>
        <v>3</v>
      </c>
      <c r="B9" s="40" t="s">
        <v>395</v>
      </c>
      <c r="C9" s="37">
        <v>1</v>
      </c>
      <c r="D9" s="37">
        <v>2</v>
      </c>
      <c r="E9" s="37">
        <v>4</v>
      </c>
      <c r="F9" s="37">
        <v>5</v>
      </c>
    </row>
    <row r="10" spans="1:6" s="17" customFormat="1" ht="42.75" customHeight="1" x14ac:dyDescent="0.25">
      <c r="A10" s="12">
        <f t="shared" si="0"/>
        <v>4</v>
      </c>
      <c r="B10" s="40" t="s">
        <v>396</v>
      </c>
      <c r="C10" s="37" t="s">
        <v>397</v>
      </c>
      <c r="D10" s="37" t="s">
        <v>398</v>
      </c>
      <c r="E10" s="37" t="s">
        <v>399</v>
      </c>
      <c r="F10" s="37" t="s">
        <v>400</v>
      </c>
    </row>
    <row r="11" spans="1:6" s="17" customFormat="1" ht="50.25" customHeight="1" x14ac:dyDescent="0.25">
      <c r="A11" s="12">
        <f t="shared" si="0"/>
        <v>5</v>
      </c>
      <c r="B11" s="40" t="s">
        <v>401</v>
      </c>
      <c r="C11" s="37" t="s">
        <v>402</v>
      </c>
      <c r="D11" s="37" t="s">
        <v>403</v>
      </c>
      <c r="E11" s="37" t="s">
        <v>404</v>
      </c>
      <c r="F11" s="37" t="s">
        <v>405</v>
      </c>
    </row>
    <row r="12" spans="1:6" s="17" customFormat="1" ht="45.75" customHeight="1" x14ac:dyDescent="0.25">
      <c r="A12" s="12">
        <f t="shared" si="0"/>
        <v>6</v>
      </c>
      <c r="B12" s="40" t="s">
        <v>406</v>
      </c>
      <c r="C12" s="37" t="s">
        <v>407</v>
      </c>
      <c r="D12" s="37" t="s">
        <v>408</v>
      </c>
      <c r="E12" s="37" t="s">
        <v>409</v>
      </c>
      <c r="F12" s="37" t="s">
        <v>410</v>
      </c>
    </row>
    <row r="13" spans="1:6" s="17" customFormat="1" ht="47.25" customHeight="1" x14ac:dyDescent="0.25">
      <c r="A13" s="12">
        <f t="shared" si="0"/>
        <v>7</v>
      </c>
      <c r="B13" s="40" t="s">
        <v>411</v>
      </c>
      <c r="C13" s="37" t="s">
        <v>412</v>
      </c>
      <c r="D13" s="37" t="s">
        <v>413</v>
      </c>
      <c r="E13" s="37" t="s">
        <v>414</v>
      </c>
      <c r="F13" s="37" t="s">
        <v>415</v>
      </c>
    </row>
    <row r="14" spans="1:6" s="17" customFormat="1" ht="41.25" customHeight="1" x14ac:dyDescent="0.25">
      <c r="A14" s="12">
        <f t="shared" si="0"/>
        <v>8</v>
      </c>
      <c r="B14" s="40" t="s">
        <v>416</v>
      </c>
      <c r="C14" s="37">
        <v>1</v>
      </c>
      <c r="D14" s="37">
        <v>2</v>
      </c>
      <c r="E14" s="37">
        <v>3</v>
      </c>
      <c r="F14" s="37">
        <v>4</v>
      </c>
    </row>
    <row r="15" spans="1:6" s="17" customFormat="1" ht="61.5" customHeight="1" x14ac:dyDescent="0.25">
      <c r="A15" s="12">
        <f t="shared" si="0"/>
        <v>9</v>
      </c>
      <c r="B15" s="40" t="s">
        <v>417</v>
      </c>
      <c r="C15" s="37" t="s">
        <v>418</v>
      </c>
      <c r="D15" s="37" t="s">
        <v>419</v>
      </c>
      <c r="E15" s="37" t="s">
        <v>420</v>
      </c>
      <c r="F15" s="37" t="s">
        <v>421</v>
      </c>
    </row>
    <row r="16" spans="1:6" s="18" customFormat="1" ht="53.25" customHeight="1" x14ac:dyDescent="0.25">
      <c r="A16" s="12">
        <f t="shared" si="0"/>
        <v>10</v>
      </c>
      <c r="B16" s="40" t="s">
        <v>422</v>
      </c>
      <c r="C16" s="37" t="s">
        <v>423</v>
      </c>
      <c r="D16" s="37" t="s">
        <v>424</v>
      </c>
      <c r="E16" s="37" t="s">
        <v>425</v>
      </c>
      <c r="F16" s="37" t="s">
        <v>426</v>
      </c>
    </row>
    <row r="17" spans="1:6" s="17" customFormat="1" ht="45.75" customHeight="1" x14ac:dyDescent="0.25">
      <c r="A17" s="12">
        <f t="shared" si="0"/>
        <v>11</v>
      </c>
      <c r="B17" s="40" t="s">
        <v>427</v>
      </c>
      <c r="C17" s="37" t="s">
        <v>428</v>
      </c>
      <c r="D17" s="37" t="s">
        <v>429</v>
      </c>
      <c r="E17" s="37" t="s">
        <v>430</v>
      </c>
      <c r="F17" s="37" t="s">
        <v>431</v>
      </c>
    </row>
    <row r="18" spans="1:6" s="19" customFormat="1" ht="53.25" customHeight="1" x14ac:dyDescent="0.25">
      <c r="A18" s="12">
        <f t="shared" si="0"/>
        <v>12</v>
      </c>
      <c r="B18" s="40" t="s">
        <v>432</v>
      </c>
      <c r="C18" s="37" t="s">
        <v>433</v>
      </c>
      <c r="D18" s="37" t="s">
        <v>434</v>
      </c>
      <c r="E18" s="37" t="s">
        <v>2983</v>
      </c>
      <c r="F18" s="37" t="s">
        <v>435</v>
      </c>
    </row>
    <row r="19" spans="1:6" s="17" customFormat="1" ht="31.5" customHeight="1" x14ac:dyDescent="0.25">
      <c r="A19" s="12">
        <f t="shared" si="0"/>
        <v>13</v>
      </c>
      <c r="B19" s="40" t="s">
        <v>436</v>
      </c>
      <c r="C19" s="37" t="s">
        <v>437</v>
      </c>
      <c r="D19" s="37" t="s">
        <v>438</v>
      </c>
      <c r="E19" s="37" t="s">
        <v>439</v>
      </c>
      <c r="F19" s="37" t="s">
        <v>440</v>
      </c>
    </row>
    <row r="20" spans="1:6" s="20" customFormat="1" ht="36" customHeight="1" x14ac:dyDescent="0.25">
      <c r="A20" s="12">
        <f t="shared" si="0"/>
        <v>14</v>
      </c>
      <c r="B20" s="40" t="s">
        <v>441</v>
      </c>
      <c r="C20" s="52" t="s">
        <v>442</v>
      </c>
      <c r="D20" s="52" t="s">
        <v>443</v>
      </c>
      <c r="E20" s="52" t="s">
        <v>444</v>
      </c>
      <c r="F20" s="52" t="s">
        <v>445</v>
      </c>
    </row>
    <row r="21" spans="1:6" s="20" customFormat="1" ht="40.5" customHeight="1" x14ac:dyDescent="0.25">
      <c r="A21" s="12">
        <f t="shared" si="0"/>
        <v>15</v>
      </c>
      <c r="B21" s="40" t="s">
        <v>3465</v>
      </c>
      <c r="C21" s="37" t="s">
        <v>446</v>
      </c>
      <c r="D21" s="37" t="s">
        <v>447</v>
      </c>
      <c r="E21" s="37" t="s">
        <v>448</v>
      </c>
      <c r="F21" s="37" t="s">
        <v>449</v>
      </c>
    </row>
    <row r="22" spans="1:6" s="17" customFormat="1" ht="81" customHeight="1" x14ac:dyDescent="0.25">
      <c r="A22" s="12">
        <f t="shared" si="0"/>
        <v>16</v>
      </c>
      <c r="B22" s="40" t="s">
        <v>450</v>
      </c>
      <c r="C22" s="37" t="s">
        <v>451</v>
      </c>
      <c r="D22" s="37" t="s">
        <v>452</v>
      </c>
      <c r="E22" s="37" t="s">
        <v>453</v>
      </c>
      <c r="F22" s="37" t="s">
        <v>454</v>
      </c>
    </row>
    <row r="23" spans="1:6" s="17" customFormat="1" ht="132.75" customHeight="1" x14ac:dyDescent="0.25">
      <c r="A23" s="12">
        <f t="shared" si="0"/>
        <v>17</v>
      </c>
      <c r="B23" s="40" t="s">
        <v>455</v>
      </c>
      <c r="C23" s="37" t="s">
        <v>1146</v>
      </c>
      <c r="D23" s="37" t="s">
        <v>456</v>
      </c>
      <c r="E23" s="37" t="s">
        <v>457</v>
      </c>
      <c r="F23" s="37" t="s">
        <v>458</v>
      </c>
    </row>
    <row r="24" spans="1:6" s="17" customFormat="1" ht="61.5" customHeight="1" x14ac:dyDescent="0.25">
      <c r="A24" s="12">
        <f t="shared" si="0"/>
        <v>18</v>
      </c>
      <c r="B24" s="40" t="s">
        <v>459</v>
      </c>
      <c r="C24" s="37" t="s">
        <v>460</v>
      </c>
      <c r="D24" s="37" t="s">
        <v>456</v>
      </c>
      <c r="E24" s="37" t="s">
        <v>457</v>
      </c>
      <c r="F24" s="37" t="s">
        <v>461</v>
      </c>
    </row>
    <row r="25" spans="1:6" s="17" customFormat="1" ht="39" customHeight="1" x14ac:dyDescent="0.25">
      <c r="A25" s="12">
        <f t="shared" si="0"/>
        <v>19</v>
      </c>
      <c r="B25" s="40" t="s">
        <v>462</v>
      </c>
      <c r="C25" s="37" t="s">
        <v>463</v>
      </c>
      <c r="D25" s="37" t="s">
        <v>464</v>
      </c>
      <c r="E25" s="37" t="s">
        <v>465</v>
      </c>
      <c r="F25" s="37" t="s">
        <v>466</v>
      </c>
    </row>
    <row r="26" spans="1:6" s="20" customFormat="1" ht="62.25" customHeight="1" x14ac:dyDescent="0.25">
      <c r="A26" s="12">
        <f t="shared" si="0"/>
        <v>20</v>
      </c>
      <c r="B26" s="40" t="s">
        <v>2831</v>
      </c>
      <c r="C26" s="37" t="s">
        <v>2832</v>
      </c>
      <c r="D26" s="37" t="s">
        <v>3055</v>
      </c>
      <c r="E26" s="37" t="s">
        <v>2833</v>
      </c>
      <c r="F26" s="37" t="s">
        <v>2834</v>
      </c>
    </row>
    <row r="27" spans="1:6" s="17" customFormat="1" ht="49.5" customHeight="1" x14ac:dyDescent="0.25">
      <c r="A27" s="12">
        <f t="shared" si="0"/>
        <v>21</v>
      </c>
      <c r="B27" s="40" t="s">
        <v>467</v>
      </c>
      <c r="C27" s="37" t="s">
        <v>2835</v>
      </c>
      <c r="D27" s="37" t="s">
        <v>2837</v>
      </c>
      <c r="E27" s="37" t="s">
        <v>2838</v>
      </c>
      <c r="F27" s="37" t="s">
        <v>468</v>
      </c>
    </row>
    <row r="28" spans="1:6" s="17" customFormat="1" ht="97.5" customHeight="1" x14ac:dyDescent="0.25">
      <c r="A28" s="12">
        <f t="shared" si="0"/>
        <v>22</v>
      </c>
      <c r="B28" s="40" t="s">
        <v>469</v>
      </c>
      <c r="C28" s="37" t="s">
        <v>2836</v>
      </c>
      <c r="D28" s="37" t="s">
        <v>470</v>
      </c>
      <c r="E28" s="37" t="s">
        <v>2830</v>
      </c>
      <c r="F28" s="37" t="s">
        <v>471</v>
      </c>
    </row>
    <row r="29" spans="1:6" s="17" customFormat="1" ht="81" customHeight="1" x14ac:dyDescent="0.25">
      <c r="A29" s="12">
        <f t="shared" si="0"/>
        <v>23</v>
      </c>
      <c r="B29" s="40" t="s">
        <v>472</v>
      </c>
      <c r="C29" s="37" t="s">
        <v>2839</v>
      </c>
      <c r="D29" s="37" t="s">
        <v>473</v>
      </c>
      <c r="E29" s="37" t="s">
        <v>474</v>
      </c>
      <c r="F29" s="37" t="s">
        <v>475</v>
      </c>
    </row>
    <row r="30" spans="1:6" s="18" customFormat="1" ht="84.75" customHeight="1" x14ac:dyDescent="0.25">
      <c r="A30" s="12">
        <f t="shared" si="0"/>
        <v>24</v>
      </c>
      <c r="B30" s="40" t="s">
        <v>476</v>
      </c>
      <c r="C30" s="37" t="s">
        <v>477</v>
      </c>
      <c r="D30" s="37" t="s">
        <v>478</v>
      </c>
      <c r="E30" s="37" t="s">
        <v>479</v>
      </c>
      <c r="F30" s="37" t="s">
        <v>480</v>
      </c>
    </row>
    <row r="31" spans="1:6" s="17" customFormat="1" ht="83.25" customHeight="1" x14ac:dyDescent="0.25">
      <c r="A31" s="12">
        <f t="shared" si="0"/>
        <v>25</v>
      </c>
      <c r="B31" s="40" t="s">
        <v>481</v>
      </c>
      <c r="C31" s="37" t="s">
        <v>482</v>
      </c>
      <c r="D31" s="37" t="s">
        <v>483</v>
      </c>
      <c r="E31" s="37" t="s">
        <v>484</v>
      </c>
      <c r="F31" s="37" t="s">
        <v>485</v>
      </c>
    </row>
    <row r="32" spans="1:6" s="17" customFormat="1" ht="41.25" customHeight="1" x14ac:dyDescent="0.25">
      <c r="A32" s="12">
        <f t="shared" si="0"/>
        <v>26</v>
      </c>
      <c r="B32" s="40" t="s">
        <v>486</v>
      </c>
      <c r="C32" s="37" t="s">
        <v>386</v>
      </c>
      <c r="D32" s="37" t="s">
        <v>487</v>
      </c>
      <c r="E32" s="37" t="s">
        <v>388</v>
      </c>
      <c r="F32" s="37" t="s">
        <v>488</v>
      </c>
    </row>
    <row r="33" spans="1:6" s="17" customFormat="1" ht="45" customHeight="1" x14ac:dyDescent="0.25">
      <c r="A33" s="12">
        <f t="shared" si="0"/>
        <v>27</v>
      </c>
      <c r="B33" s="40" t="s">
        <v>489</v>
      </c>
      <c r="C33" s="37" t="s">
        <v>389</v>
      </c>
      <c r="D33" s="37" t="s">
        <v>386</v>
      </c>
      <c r="E33" s="37" t="s">
        <v>490</v>
      </c>
      <c r="F33" s="37" t="s">
        <v>491</v>
      </c>
    </row>
    <row r="34" spans="1:6" s="17" customFormat="1" ht="52.5" customHeight="1" x14ac:dyDescent="0.25">
      <c r="A34" s="12">
        <f t="shared" si="0"/>
        <v>28</v>
      </c>
      <c r="B34" s="40" t="s">
        <v>492</v>
      </c>
      <c r="C34" s="37" t="s">
        <v>386</v>
      </c>
      <c r="D34" s="37" t="s">
        <v>389</v>
      </c>
      <c r="E34" s="37" t="s">
        <v>493</v>
      </c>
      <c r="F34" s="37" t="s">
        <v>494</v>
      </c>
    </row>
    <row r="35" spans="1:6" s="17" customFormat="1" ht="49.5" customHeight="1" x14ac:dyDescent="0.25">
      <c r="A35" s="12">
        <f t="shared" si="0"/>
        <v>29</v>
      </c>
      <c r="B35" s="40" t="s">
        <v>495</v>
      </c>
      <c r="C35" s="37" t="s">
        <v>496</v>
      </c>
      <c r="D35" s="37" t="s">
        <v>497</v>
      </c>
      <c r="E35" s="37" t="s">
        <v>498</v>
      </c>
      <c r="F35" s="37" t="s">
        <v>499</v>
      </c>
    </row>
    <row r="36" spans="1:6" s="17" customFormat="1" ht="51" customHeight="1" x14ac:dyDescent="0.25">
      <c r="A36" s="12">
        <f t="shared" si="0"/>
        <v>30</v>
      </c>
      <c r="B36" s="40" t="s">
        <v>500</v>
      </c>
      <c r="C36" s="37" t="s">
        <v>501</v>
      </c>
      <c r="D36" s="37" t="s">
        <v>502</v>
      </c>
      <c r="E36" s="37" t="s">
        <v>389</v>
      </c>
      <c r="F36" s="37" t="s">
        <v>503</v>
      </c>
    </row>
    <row r="37" spans="1:6" s="17" customFormat="1" ht="37.5" customHeight="1" x14ac:dyDescent="0.25">
      <c r="A37" s="12">
        <f t="shared" si="0"/>
        <v>31</v>
      </c>
      <c r="B37" s="40" t="s">
        <v>504</v>
      </c>
      <c r="C37" s="37" t="s">
        <v>463</v>
      </c>
      <c r="D37" s="37" t="s">
        <v>505</v>
      </c>
      <c r="E37" s="37" t="s">
        <v>506</v>
      </c>
      <c r="F37" s="37" t="s">
        <v>507</v>
      </c>
    </row>
    <row r="38" spans="1:6" s="17" customFormat="1" ht="60" customHeight="1" x14ac:dyDescent="0.25">
      <c r="A38" s="12">
        <f t="shared" si="0"/>
        <v>32</v>
      </c>
      <c r="B38" s="40" t="s">
        <v>508</v>
      </c>
      <c r="C38" s="37" t="s">
        <v>509</v>
      </c>
      <c r="D38" s="37" t="s">
        <v>389</v>
      </c>
      <c r="E38" s="37" t="s">
        <v>502</v>
      </c>
      <c r="F38" s="37" t="s">
        <v>503</v>
      </c>
    </row>
    <row r="39" spans="1:6" s="17" customFormat="1" ht="45.75" customHeight="1" x14ac:dyDescent="0.25">
      <c r="A39" s="12">
        <f t="shared" si="0"/>
        <v>33</v>
      </c>
      <c r="B39" s="40" t="s">
        <v>510</v>
      </c>
      <c r="C39" s="37" t="s">
        <v>509</v>
      </c>
      <c r="D39" s="37" t="s">
        <v>503</v>
      </c>
      <c r="E39" s="37" t="s">
        <v>389</v>
      </c>
      <c r="F39" s="37" t="s">
        <v>511</v>
      </c>
    </row>
    <row r="40" spans="1:6" s="17" customFormat="1" ht="49.5" customHeight="1" x14ac:dyDescent="0.25">
      <c r="A40" s="12">
        <f t="shared" ref="A40:A71" si="1">A39+1</f>
        <v>34</v>
      </c>
      <c r="B40" s="40" t="s">
        <v>512</v>
      </c>
      <c r="C40" s="37" t="s">
        <v>509</v>
      </c>
      <c r="D40" s="37" t="s">
        <v>389</v>
      </c>
      <c r="E40" s="37" t="s">
        <v>513</v>
      </c>
      <c r="F40" s="37" t="s">
        <v>514</v>
      </c>
    </row>
    <row r="41" spans="1:6" s="17" customFormat="1" ht="49.5" customHeight="1" x14ac:dyDescent="0.25">
      <c r="A41" s="12">
        <f t="shared" si="1"/>
        <v>35</v>
      </c>
      <c r="B41" s="40" t="s">
        <v>515</v>
      </c>
      <c r="C41" s="37" t="s">
        <v>386</v>
      </c>
      <c r="D41" s="37" t="s">
        <v>516</v>
      </c>
      <c r="E41" s="37" t="s">
        <v>517</v>
      </c>
      <c r="F41" s="37" t="s">
        <v>388</v>
      </c>
    </row>
    <row r="42" spans="1:6" s="17" customFormat="1" ht="45" customHeight="1" x14ac:dyDescent="0.25">
      <c r="A42" s="12">
        <f t="shared" si="1"/>
        <v>36</v>
      </c>
      <c r="B42" s="40" t="s">
        <v>518</v>
      </c>
      <c r="C42" s="37" t="s">
        <v>388</v>
      </c>
      <c r="D42" s="37" t="s">
        <v>494</v>
      </c>
      <c r="E42" s="37" t="s">
        <v>519</v>
      </c>
      <c r="F42" s="37" t="s">
        <v>386</v>
      </c>
    </row>
    <row r="43" spans="1:6" s="17" customFormat="1" ht="43.5" customHeight="1" x14ac:dyDescent="0.25">
      <c r="A43" s="12">
        <f t="shared" si="1"/>
        <v>37</v>
      </c>
      <c r="B43" s="40" t="s">
        <v>520</v>
      </c>
      <c r="C43" s="37" t="s">
        <v>521</v>
      </c>
      <c r="D43" s="37" t="s">
        <v>522</v>
      </c>
      <c r="E43" s="37" t="s">
        <v>523</v>
      </c>
      <c r="F43" s="37" t="s">
        <v>524</v>
      </c>
    </row>
    <row r="44" spans="1:6" s="17" customFormat="1" ht="41.25" customHeight="1" x14ac:dyDescent="0.25">
      <c r="A44" s="12">
        <f t="shared" si="1"/>
        <v>38</v>
      </c>
      <c r="B44" s="40" t="s">
        <v>525</v>
      </c>
      <c r="C44" s="37" t="s">
        <v>526</v>
      </c>
      <c r="D44" s="37" t="s">
        <v>527</v>
      </c>
      <c r="E44" s="37" t="s">
        <v>528</v>
      </c>
      <c r="F44" s="37" t="s">
        <v>529</v>
      </c>
    </row>
    <row r="45" spans="1:6" s="18" customFormat="1" ht="41.25" customHeight="1" x14ac:dyDescent="0.25">
      <c r="A45" s="12">
        <f t="shared" si="1"/>
        <v>39</v>
      </c>
      <c r="B45" s="40" t="s">
        <v>530</v>
      </c>
      <c r="C45" s="37" t="s">
        <v>531</v>
      </c>
      <c r="D45" s="37" t="s">
        <v>532</v>
      </c>
      <c r="E45" s="37" t="s">
        <v>386</v>
      </c>
      <c r="F45" s="37" t="s">
        <v>533</v>
      </c>
    </row>
    <row r="46" spans="1:6" s="17" customFormat="1" ht="38.25" customHeight="1" x14ac:dyDescent="0.25">
      <c r="A46" s="12">
        <f t="shared" si="1"/>
        <v>40</v>
      </c>
      <c r="B46" s="40" t="s">
        <v>534</v>
      </c>
      <c r="C46" s="37" t="s">
        <v>535</v>
      </c>
      <c r="D46" s="37" t="s">
        <v>536</v>
      </c>
      <c r="E46" s="37" t="s">
        <v>537</v>
      </c>
      <c r="F46" s="37" t="s">
        <v>538</v>
      </c>
    </row>
    <row r="47" spans="1:6" s="17" customFormat="1" ht="41.25" customHeight="1" x14ac:dyDescent="0.25">
      <c r="A47" s="12">
        <f t="shared" si="1"/>
        <v>41</v>
      </c>
      <c r="B47" s="40" t="s">
        <v>539</v>
      </c>
      <c r="C47" s="37" t="s">
        <v>540</v>
      </c>
      <c r="D47" s="37" t="s">
        <v>541</v>
      </c>
      <c r="E47" s="37" t="s">
        <v>542</v>
      </c>
      <c r="F47" s="37" t="s">
        <v>543</v>
      </c>
    </row>
    <row r="48" spans="1:6" s="17" customFormat="1" ht="44.25" customHeight="1" x14ac:dyDescent="0.25">
      <c r="A48" s="12">
        <f t="shared" si="1"/>
        <v>42</v>
      </c>
      <c r="B48" s="40" t="s">
        <v>544</v>
      </c>
      <c r="C48" s="37" t="s">
        <v>545</v>
      </c>
      <c r="D48" s="37" t="s">
        <v>546</v>
      </c>
      <c r="E48" s="37" t="s">
        <v>547</v>
      </c>
      <c r="F48" s="37" t="s">
        <v>548</v>
      </c>
    </row>
    <row r="49" spans="1:6" s="17" customFormat="1" ht="38.25" customHeight="1" x14ac:dyDescent="0.25">
      <c r="A49" s="12">
        <f t="shared" si="1"/>
        <v>43</v>
      </c>
      <c r="B49" s="40" t="s">
        <v>549</v>
      </c>
      <c r="C49" s="37" t="s">
        <v>550</v>
      </c>
      <c r="D49" s="37" t="s">
        <v>551</v>
      </c>
      <c r="E49" s="37" t="s">
        <v>552</v>
      </c>
      <c r="F49" s="37" t="s">
        <v>553</v>
      </c>
    </row>
    <row r="50" spans="1:6" s="21" customFormat="1" ht="43.5" customHeight="1" x14ac:dyDescent="0.25">
      <c r="A50" s="12">
        <f t="shared" si="1"/>
        <v>44</v>
      </c>
      <c r="B50" s="40" t="s">
        <v>554</v>
      </c>
      <c r="C50" s="37" t="s">
        <v>555</v>
      </c>
      <c r="D50" s="37" t="s">
        <v>556</v>
      </c>
      <c r="E50" s="37" t="s">
        <v>557</v>
      </c>
      <c r="F50" s="37" t="s">
        <v>558</v>
      </c>
    </row>
    <row r="51" spans="1:6" s="22" customFormat="1" ht="39.75" customHeight="1" x14ac:dyDescent="0.25">
      <c r="A51" s="12">
        <f t="shared" si="1"/>
        <v>45</v>
      </c>
      <c r="B51" s="40" t="s">
        <v>559</v>
      </c>
      <c r="C51" s="37" t="s">
        <v>560</v>
      </c>
      <c r="D51" s="37" t="s">
        <v>561</v>
      </c>
      <c r="E51" s="37" t="s">
        <v>562</v>
      </c>
      <c r="F51" s="37" t="s">
        <v>563</v>
      </c>
    </row>
    <row r="52" spans="1:6" s="17" customFormat="1" ht="65.25" customHeight="1" x14ac:dyDescent="0.25">
      <c r="A52" s="12">
        <f t="shared" si="1"/>
        <v>46</v>
      </c>
      <c r="B52" s="40" t="s">
        <v>564</v>
      </c>
      <c r="C52" s="37" t="s">
        <v>565</v>
      </c>
      <c r="D52" s="37" t="s">
        <v>2840</v>
      </c>
      <c r="E52" s="37" t="s">
        <v>2841</v>
      </c>
      <c r="F52" s="53" t="s">
        <v>454</v>
      </c>
    </row>
    <row r="53" spans="1:6" s="21" customFormat="1" ht="65.25" customHeight="1" x14ac:dyDescent="0.25">
      <c r="A53" s="12">
        <f t="shared" si="1"/>
        <v>47</v>
      </c>
      <c r="B53" s="40" t="s">
        <v>566</v>
      </c>
      <c r="C53" s="37" t="s">
        <v>3362</v>
      </c>
      <c r="D53" s="37" t="s">
        <v>3363</v>
      </c>
      <c r="E53" s="37" t="s">
        <v>3364</v>
      </c>
      <c r="F53" s="37" t="s">
        <v>475</v>
      </c>
    </row>
    <row r="54" spans="1:6" s="21" customFormat="1" ht="48" customHeight="1" x14ac:dyDescent="0.25">
      <c r="A54" s="12">
        <f t="shared" si="1"/>
        <v>48</v>
      </c>
      <c r="B54" s="40" t="s">
        <v>567</v>
      </c>
      <c r="C54" s="37" t="s">
        <v>568</v>
      </c>
      <c r="D54" s="37" t="s">
        <v>569</v>
      </c>
      <c r="E54" s="37" t="s">
        <v>570</v>
      </c>
      <c r="F54" s="37" t="s">
        <v>571</v>
      </c>
    </row>
    <row r="55" spans="1:6" s="21" customFormat="1" ht="57.75" customHeight="1" x14ac:dyDescent="0.25">
      <c r="A55" s="12">
        <f t="shared" si="1"/>
        <v>49</v>
      </c>
      <c r="B55" s="40" t="s">
        <v>572</v>
      </c>
      <c r="C55" s="37" t="s">
        <v>2870</v>
      </c>
      <c r="D55" s="37" t="s">
        <v>2869</v>
      </c>
      <c r="E55" s="37" t="s">
        <v>2871</v>
      </c>
      <c r="F55" s="37" t="s">
        <v>475</v>
      </c>
    </row>
    <row r="56" spans="1:6" s="21" customFormat="1" ht="44.25" customHeight="1" x14ac:dyDescent="0.25">
      <c r="A56" s="12">
        <f t="shared" si="1"/>
        <v>50</v>
      </c>
      <c r="B56" s="40" t="s">
        <v>573</v>
      </c>
      <c r="C56" s="37" t="s">
        <v>1342</v>
      </c>
      <c r="D56" s="37" t="s">
        <v>3369</v>
      </c>
      <c r="E56" s="37" t="s">
        <v>3370</v>
      </c>
      <c r="F56" s="37" t="s">
        <v>468</v>
      </c>
    </row>
    <row r="57" spans="1:6" s="21" customFormat="1" ht="45" customHeight="1" x14ac:dyDescent="0.25">
      <c r="A57" s="12">
        <f t="shared" si="1"/>
        <v>51</v>
      </c>
      <c r="B57" s="40" t="s">
        <v>574</v>
      </c>
      <c r="C57" s="37" t="s">
        <v>2309</v>
      </c>
      <c r="D57" s="37" t="s">
        <v>575</v>
      </c>
      <c r="E57" s="37" t="s">
        <v>576</v>
      </c>
      <c r="F57" s="37" t="s">
        <v>577</v>
      </c>
    </row>
    <row r="58" spans="1:6" s="21" customFormat="1" ht="76.5" customHeight="1" x14ac:dyDescent="0.25">
      <c r="A58" s="12">
        <f t="shared" si="1"/>
        <v>52</v>
      </c>
      <c r="B58" s="40" t="s">
        <v>578</v>
      </c>
      <c r="C58" s="37" t="s">
        <v>3367</v>
      </c>
      <c r="D58" s="37" t="s">
        <v>579</v>
      </c>
      <c r="E58" s="37" t="s">
        <v>3368</v>
      </c>
      <c r="F58" s="37" t="s">
        <v>454</v>
      </c>
    </row>
    <row r="59" spans="1:6" s="21" customFormat="1" ht="47.25" customHeight="1" x14ac:dyDescent="0.25">
      <c r="A59" s="12">
        <f t="shared" si="1"/>
        <v>53</v>
      </c>
      <c r="B59" s="40" t="s">
        <v>580</v>
      </c>
      <c r="C59" s="37" t="s">
        <v>3371</v>
      </c>
      <c r="D59" s="37" t="s">
        <v>581</v>
      </c>
      <c r="E59" s="37" t="s">
        <v>582</v>
      </c>
      <c r="F59" s="37" t="s">
        <v>583</v>
      </c>
    </row>
    <row r="60" spans="1:6" s="21" customFormat="1" ht="78" customHeight="1" x14ac:dyDescent="0.25">
      <c r="A60" s="12">
        <f t="shared" si="1"/>
        <v>54</v>
      </c>
      <c r="B60" s="40" t="s">
        <v>584</v>
      </c>
      <c r="C60" s="37" t="s">
        <v>585</v>
      </c>
      <c r="D60" s="37" t="s">
        <v>586</v>
      </c>
      <c r="E60" s="37" t="s">
        <v>587</v>
      </c>
      <c r="F60" s="37" t="s">
        <v>588</v>
      </c>
    </row>
    <row r="61" spans="1:6" s="10" customFormat="1" ht="48" customHeight="1" x14ac:dyDescent="0.25">
      <c r="A61" s="12">
        <f t="shared" si="1"/>
        <v>55</v>
      </c>
      <c r="B61" s="40" t="s">
        <v>589</v>
      </c>
      <c r="C61" s="37" t="s">
        <v>560</v>
      </c>
      <c r="D61" s="37" t="s">
        <v>562</v>
      </c>
      <c r="E61" s="37" t="s">
        <v>563</v>
      </c>
      <c r="F61" s="37" t="s">
        <v>468</v>
      </c>
    </row>
    <row r="62" spans="1:6" s="17" customFormat="1" ht="48" customHeight="1" x14ac:dyDescent="0.25">
      <c r="A62" s="12">
        <f t="shared" si="1"/>
        <v>56</v>
      </c>
      <c r="B62" s="40" t="s">
        <v>3365</v>
      </c>
      <c r="C62" s="53">
        <v>11251</v>
      </c>
      <c r="D62" s="53">
        <v>11616</v>
      </c>
      <c r="E62" s="53">
        <v>11246</v>
      </c>
      <c r="F62" s="53">
        <v>11611</v>
      </c>
    </row>
    <row r="63" spans="1:6" s="20" customFormat="1" ht="77.25" customHeight="1" x14ac:dyDescent="0.25">
      <c r="A63" s="12">
        <f t="shared" si="1"/>
        <v>57</v>
      </c>
      <c r="B63" s="40" t="s">
        <v>590</v>
      </c>
      <c r="C63" s="37" t="s">
        <v>2868</v>
      </c>
      <c r="D63" s="37" t="s">
        <v>2867</v>
      </c>
      <c r="E63" s="37" t="s">
        <v>3323</v>
      </c>
      <c r="F63" s="53" t="s">
        <v>454</v>
      </c>
    </row>
    <row r="64" spans="1:6" s="20" customFormat="1" ht="48" customHeight="1" x14ac:dyDescent="0.25">
      <c r="A64" s="12">
        <f t="shared" si="1"/>
        <v>58</v>
      </c>
      <c r="B64" s="40" t="s">
        <v>591</v>
      </c>
      <c r="C64" s="37" t="s">
        <v>3373</v>
      </c>
      <c r="D64" s="37" t="s">
        <v>3374</v>
      </c>
      <c r="E64" s="37" t="s">
        <v>2406</v>
      </c>
      <c r="F64" s="37" t="s">
        <v>3375</v>
      </c>
    </row>
    <row r="65" spans="1:6" s="20" customFormat="1" ht="46.5" customHeight="1" x14ac:dyDescent="0.25">
      <c r="A65" s="12">
        <f t="shared" si="1"/>
        <v>59</v>
      </c>
      <c r="B65" s="40" t="s">
        <v>592</v>
      </c>
      <c r="C65" s="37" t="s">
        <v>3004</v>
      </c>
      <c r="D65" s="37" t="s">
        <v>2842</v>
      </c>
      <c r="E65" s="37" t="s">
        <v>2843</v>
      </c>
      <c r="F65" s="37" t="s">
        <v>468</v>
      </c>
    </row>
    <row r="66" spans="1:6" s="20" customFormat="1" ht="42" customHeight="1" x14ac:dyDescent="0.25">
      <c r="A66" s="12">
        <f t="shared" si="1"/>
        <v>60</v>
      </c>
      <c r="B66" s="40" t="s">
        <v>2844</v>
      </c>
      <c r="C66" s="37" t="s">
        <v>562</v>
      </c>
      <c r="D66" s="37" t="s">
        <v>560</v>
      </c>
      <c r="E66" s="37" t="s">
        <v>563</v>
      </c>
      <c r="F66" s="37" t="s">
        <v>468</v>
      </c>
    </row>
    <row r="67" spans="1:6" s="20" customFormat="1" ht="95.25" customHeight="1" x14ac:dyDescent="0.25">
      <c r="A67" s="12">
        <f t="shared" si="1"/>
        <v>61</v>
      </c>
      <c r="B67" s="40" t="s">
        <v>593</v>
      </c>
      <c r="C67" s="37" t="s">
        <v>2845</v>
      </c>
      <c r="D67" s="37" t="s">
        <v>2846</v>
      </c>
      <c r="E67" s="37" t="s">
        <v>2847</v>
      </c>
      <c r="F67" s="37" t="s">
        <v>2848</v>
      </c>
    </row>
    <row r="68" spans="1:6" s="20" customFormat="1" ht="50.25" customHeight="1" x14ac:dyDescent="0.25">
      <c r="A68" s="12">
        <f t="shared" si="1"/>
        <v>62</v>
      </c>
      <c r="B68" s="40" t="s">
        <v>2849</v>
      </c>
      <c r="C68" s="37" t="s">
        <v>594</v>
      </c>
      <c r="D68" s="37" t="s">
        <v>595</v>
      </c>
      <c r="E68" s="37" t="s">
        <v>596</v>
      </c>
      <c r="F68" s="37" t="s">
        <v>597</v>
      </c>
    </row>
    <row r="69" spans="1:6" s="20" customFormat="1" ht="115.5" customHeight="1" x14ac:dyDescent="0.25">
      <c r="A69" s="12">
        <f t="shared" si="1"/>
        <v>63</v>
      </c>
      <c r="B69" s="40" t="s">
        <v>598</v>
      </c>
      <c r="C69" s="37" t="s">
        <v>3005</v>
      </c>
      <c r="D69" s="37" t="s">
        <v>2852</v>
      </c>
      <c r="E69" s="37" t="s">
        <v>2851</v>
      </c>
      <c r="F69" s="37" t="s">
        <v>2850</v>
      </c>
    </row>
    <row r="70" spans="1:6" s="20" customFormat="1" ht="78" customHeight="1" x14ac:dyDescent="0.25">
      <c r="A70" s="12">
        <f t="shared" si="1"/>
        <v>64</v>
      </c>
      <c r="B70" s="40" t="s">
        <v>599</v>
      </c>
      <c r="C70" s="37" t="s">
        <v>600</v>
      </c>
      <c r="D70" s="37" t="s">
        <v>601</v>
      </c>
      <c r="E70" s="37" t="s">
        <v>602</v>
      </c>
      <c r="F70" s="37" t="s">
        <v>603</v>
      </c>
    </row>
    <row r="71" spans="1:6" s="23" customFormat="1" ht="81" customHeight="1" x14ac:dyDescent="0.25">
      <c r="A71" s="12">
        <f t="shared" si="1"/>
        <v>65</v>
      </c>
      <c r="B71" s="40" t="s">
        <v>604</v>
      </c>
      <c r="C71" s="37" t="s">
        <v>605</v>
      </c>
      <c r="D71" s="37" t="s">
        <v>606</v>
      </c>
      <c r="E71" s="37" t="s">
        <v>607</v>
      </c>
      <c r="F71" s="37" t="s">
        <v>468</v>
      </c>
    </row>
    <row r="72" spans="1:6" s="21" customFormat="1" ht="49.5" customHeight="1" x14ac:dyDescent="0.25">
      <c r="A72" s="12">
        <f t="shared" ref="A72:A103" si="2">A71+1</f>
        <v>66</v>
      </c>
      <c r="B72" s="40" t="s">
        <v>608</v>
      </c>
      <c r="C72" s="37" t="s">
        <v>555</v>
      </c>
      <c r="D72" s="37" t="s">
        <v>556</v>
      </c>
      <c r="E72" s="37" t="s">
        <v>609</v>
      </c>
      <c r="F72" s="37" t="s">
        <v>610</v>
      </c>
    </row>
    <row r="73" spans="1:6" s="10" customFormat="1" ht="48" customHeight="1" x14ac:dyDescent="0.25">
      <c r="A73" s="12">
        <f t="shared" si="2"/>
        <v>67</v>
      </c>
      <c r="B73" s="40" t="s">
        <v>611</v>
      </c>
      <c r="C73" s="37" t="s">
        <v>2853</v>
      </c>
      <c r="D73" s="37" t="s">
        <v>612</v>
      </c>
      <c r="E73" s="37" t="s">
        <v>613</v>
      </c>
      <c r="F73" s="37" t="s">
        <v>3416</v>
      </c>
    </row>
    <row r="74" spans="1:6" s="10" customFormat="1" ht="59.25" customHeight="1" x14ac:dyDescent="0.25">
      <c r="A74" s="12">
        <f t="shared" si="2"/>
        <v>68</v>
      </c>
      <c r="B74" s="40" t="s">
        <v>2854</v>
      </c>
      <c r="C74" s="37" t="s">
        <v>3291</v>
      </c>
      <c r="D74" s="37" t="s">
        <v>2866</v>
      </c>
      <c r="E74" s="37" t="s">
        <v>2864</v>
      </c>
      <c r="F74" s="37" t="s">
        <v>2865</v>
      </c>
    </row>
    <row r="75" spans="1:6" s="21" customFormat="1" ht="45.75" customHeight="1" x14ac:dyDescent="0.25">
      <c r="A75" s="12">
        <f t="shared" si="2"/>
        <v>69</v>
      </c>
      <c r="B75" s="40" t="s">
        <v>2855</v>
      </c>
      <c r="C75" s="37" t="s">
        <v>3417</v>
      </c>
      <c r="D75" s="37" t="s">
        <v>614</v>
      </c>
      <c r="E75" s="37" t="s">
        <v>6</v>
      </c>
      <c r="F75" s="37" t="s">
        <v>5</v>
      </c>
    </row>
    <row r="76" spans="1:6" s="21" customFormat="1" ht="50.25" customHeight="1" x14ac:dyDescent="0.25">
      <c r="A76" s="12">
        <f t="shared" si="2"/>
        <v>70</v>
      </c>
      <c r="B76" s="40" t="s">
        <v>2856</v>
      </c>
      <c r="C76" s="37" t="s">
        <v>615</v>
      </c>
      <c r="D76" s="53" t="s">
        <v>616</v>
      </c>
      <c r="E76" s="53" t="s">
        <v>617</v>
      </c>
      <c r="F76" s="53" t="s">
        <v>618</v>
      </c>
    </row>
    <row r="77" spans="1:6" s="21" customFormat="1" ht="48" customHeight="1" x14ac:dyDescent="0.25">
      <c r="A77" s="12">
        <f t="shared" si="2"/>
        <v>71</v>
      </c>
      <c r="B77" s="40" t="s">
        <v>2857</v>
      </c>
      <c r="C77" s="37" t="s">
        <v>614</v>
      </c>
      <c r="D77" s="37" t="s">
        <v>6</v>
      </c>
      <c r="E77" s="37" t="s">
        <v>619</v>
      </c>
      <c r="F77" s="37" t="s">
        <v>620</v>
      </c>
    </row>
    <row r="78" spans="1:6" s="21" customFormat="1" ht="45" customHeight="1" x14ac:dyDescent="0.25">
      <c r="A78" s="12">
        <f t="shared" si="2"/>
        <v>72</v>
      </c>
      <c r="B78" s="40" t="s">
        <v>2858</v>
      </c>
      <c r="C78" s="37" t="s">
        <v>3418</v>
      </c>
      <c r="D78" s="37" t="s">
        <v>621</v>
      </c>
      <c r="E78" s="37" t="s">
        <v>622</v>
      </c>
      <c r="F78" s="37" t="s">
        <v>623</v>
      </c>
    </row>
    <row r="79" spans="1:6" s="21" customFormat="1" ht="50.25" customHeight="1" x14ac:dyDescent="0.25">
      <c r="A79" s="12">
        <f t="shared" si="2"/>
        <v>73</v>
      </c>
      <c r="B79" s="40" t="s">
        <v>2859</v>
      </c>
      <c r="C79" s="37" t="s">
        <v>3419</v>
      </c>
      <c r="D79" s="37" t="s">
        <v>624</v>
      </c>
      <c r="E79" s="37" t="s">
        <v>625</v>
      </c>
      <c r="F79" s="37" t="s">
        <v>626</v>
      </c>
    </row>
    <row r="80" spans="1:6" s="21" customFormat="1" ht="60.75" customHeight="1" x14ac:dyDescent="0.25">
      <c r="A80" s="12">
        <f t="shared" si="2"/>
        <v>74</v>
      </c>
      <c r="B80" s="40" t="s">
        <v>2860</v>
      </c>
      <c r="C80" s="37" t="s">
        <v>3420</v>
      </c>
      <c r="D80" s="37" t="s">
        <v>3421</v>
      </c>
      <c r="E80" s="37" t="s">
        <v>3422</v>
      </c>
      <c r="F80" s="37" t="s">
        <v>3423</v>
      </c>
    </row>
    <row r="81" spans="1:6" s="21" customFormat="1" ht="49.5" customHeight="1" x14ac:dyDescent="0.25">
      <c r="A81" s="12">
        <f t="shared" si="2"/>
        <v>75</v>
      </c>
      <c r="B81" s="40" t="s">
        <v>2861</v>
      </c>
      <c r="C81" s="37" t="s">
        <v>110</v>
      </c>
      <c r="D81" s="37" t="s">
        <v>511</v>
      </c>
      <c r="E81" s="37" t="s">
        <v>523</v>
      </c>
      <c r="F81" s="37" t="s">
        <v>3424</v>
      </c>
    </row>
    <row r="82" spans="1:6" s="24" customFormat="1" ht="44.25" customHeight="1" x14ac:dyDescent="0.25">
      <c r="A82" s="12">
        <f t="shared" si="2"/>
        <v>76</v>
      </c>
      <c r="B82" s="68" t="s">
        <v>3466</v>
      </c>
      <c r="C82" s="37" t="s">
        <v>2863</v>
      </c>
      <c r="D82" s="37" t="s">
        <v>3292</v>
      </c>
      <c r="E82" s="37" t="s">
        <v>3298</v>
      </c>
      <c r="F82" s="37" t="s">
        <v>3425</v>
      </c>
    </row>
    <row r="83" spans="1:6" s="10" customFormat="1" ht="46.5" customHeight="1" x14ac:dyDescent="0.25">
      <c r="A83" s="12">
        <f t="shared" si="2"/>
        <v>77</v>
      </c>
      <c r="B83" s="40" t="s">
        <v>2862</v>
      </c>
      <c r="C83" s="37" t="s">
        <v>3293</v>
      </c>
      <c r="D83" s="37" t="s">
        <v>3298</v>
      </c>
      <c r="E83" s="37" t="s">
        <v>3294</v>
      </c>
      <c r="F83" s="37" t="s">
        <v>3426</v>
      </c>
    </row>
    <row r="84" spans="1:6" s="21" customFormat="1" ht="57.75" customHeight="1" x14ac:dyDescent="0.25">
      <c r="A84" s="12">
        <f t="shared" si="2"/>
        <v>78</v>
      </c>
      <c r="B84" s="68" t="s">
        <v>3467</v>
      </c>
      <c r="C84" s="37" t="s">
        <v>3298</v>
      </c>
      <c r="D84" s="37" t="s">
        <v>3324</v>
      </c>
      <c r="E84" s="37" t="s">
        <v>3325</v>
      </c>
      <c r="F84" s="37" t="s">
        <v>3427</v>
      </c>
    </row>
    <row r="85" spans="1:6" s="24" customFormat="1" ht="45" customHeight="1" x14ac:dyDescent="0.25">
      <c r="A85" s="12">
        <f t="shared" si="2"/>
        <v>79</v>
      </c>
      <c r="B85" s="68" t="s">
        <v>3468</v>
      </c>
      <c r="C85" s="37" t="s">
        <v>3427</v>
      </c>
      <c r="D85" s="37" t="s">
        <v>3301</v>
      </c>
      <c r="E85" s="37" t="s">
        <v>3428</v>
      </c>
      <c r="F85" s="37" t="s">
        <v>3429</v>
      </c>
    </row>
    <row r="86" spans="1:6" s="10" customFormat="1" ht="51" customHeight="1" x14ac:dyDescent="0.25">
      <c r="A86" s="12">
        <f t="shared" si="2"/>
        <v>80</v>
      </c>
      <c r="B86" s="68" t="s">
        <v>3469</v>
      </c>
      <c r="C86" s="37" t="s">
        <v>3430</v>
      </c>
      <c r="D86" s="37" t="s">
        <v>3431</v>
      </c>
      <c r="E86" s="37" t="s">
        <v>3432</v>
      </c>
      <c r="F86" s="37" t="s">
        <v>3433</v>
      </c>
    </row>
    <row r="87" spans="1:6" s="21" customFormat="1" ht="56.25" customHeight="1" x14ac:dyDescent="0.25">
      <c r="A87" s="12">
        <f t="shared" si="2"/>
        <v>81</v>
      </c>
      <c r="B87" s="40" t="s">
        <v>2872</v>
      </c>
      <c r="C87" s="37" t="s">
        <v>627</v>
      </c>
      <c r="D87" s="37" t="s">
        <v>3434</v>
      </c>
      <c r="E87" s="37" t="s">
        <v>628</v>
      </c>
      <c r="F87" s="37" t="s">
        <v>3435</v>
      </c>
    </row>
    <row r="88" spans="1:6" s="21" customFormat="1" ht="52.5" customHeight="1" x14ac:dyDescent="0.25">
      <c r="A88" s="12">
        <f t="shared" si="2"/>
        <v>82</v>
      </c>
      <c r="B88" s="68" t="s">
        <v>3470</v>
      </c>
      <c r="C88" s="37" t="s">
        <v>110</v>
      </c>
      <c r="D88" s="37" t="s">
        <v>3429</v>
      </c>
      <c r="E88" s="37" t="s">
        <v>6</v>
      </c>
      <c r="F88" s="37" t="s">
        <v>629</v>
      </c>
    </row>
    <row r="89" spans="1:6" s="21" customFormat="1" ht="52.5" customHeight="1" x14ac:dyDescent="0.25">
      <c r="A89" s="12">
        <f t="shared" si="2"/>
        <v>83</v>
      </c>
      <c r="B89" s="68" t="s">
        <v>3471</v>
      </c>
      <c r="C89" s="37" t="s">
        <v>630</v>
      </c>
      <c r="D89" s="37" t="s">
        <v>3429</v>
      </c>
      <c r="E89" s="37" t="s">
        <v>3428</v>
      </c>
      <c r="F89" s="37" t="s">
        <v>3426</v>
      </c>
    </row>
    <row r="90" spans="1:6" s="21" customFormat="1" ht="63.75" customHeight="1" x14ac:dyDescent="0.25">
      <c r="A90" s="12">
        <f t="shared" si="2"/>
        <v>84</v>
      </c>
      <c r="B90" s="40" t="s">
        <v>2873</v>
      </c>
      <c r="C90" s="37" t="s">
        <v>631</v>
      </c>
      <c r="D90" s="37" t="s">
        <v>3295</v>
      </c>
      <c r="E90" s="37" t="s">
        <v>3296</v>
      </c>
      <c r="F90" s="37" t="s">
        <v>523</v>
      </c>
    </row>
    <row r="91" spans="1:6" s="21" customFormat="1" ht="48.75" customHeight="1" x14ac:dyDescent="0.25">
      <c r="A91" s="12">
        <f t="shared" si="2"/>
        <v>85</v>
      </c>
      <c r="B91" s="68" t="s">
        <v>3472</v>
      </c>
      <c r="C91" s="37" t="s">
        <v>2874</v>
      </c>
      <c r="D91" s="37" t="s">
        <v>3297</v>
      </c>
      <c r="E91" s="37" t="s">
        <v>632</v>
      </c>
      <c r="F91" s="37" t="s">
        <v>633</v>
      </c>
    </row>
    <row r="92" spans="1:6" s="21" customFormat="1" ht="48.75" customHeight="1" x14ac:dyDescent="0.25">
      <c r="A92" s="12">
        <f t="shared" si="2"/>
        <v>86</v>
      </c>
      <c r="B92" s="68" t="s">
        <v>3473</v>
      </c>
      <c r="C92" s="37" t="s">
        <v>634</v>
      </c>
      <c r="D92" s="37" t="s">
        <v>635</v>
      </c>
      <c r="E92" s="37" t="s">
        <v>3436</v>
      </c>
      <c r="F92" s="37" t="s">
        <v>636</v>
      </c>
    </row>
    <row r="93" spans="1:6" s="21" customFormat="1" ht="47.25" customHeight="1" x14ac:dyDescent="0.25">
      <c r="A93" s="12">
        <f t="shared" si="2"/>
        <v>87</v>
      </c>
      <c r="B93" s="40" t="s">
        <v>2875</v>
      </c>
      <c r="C93" s="37" t="s">
        <v>3437</v>
      </c>
      <c r="D93" s="37" t="s">
        <v>637</v>
      </c>
      <c r="E93" s="37" t="s">
        <v>3438</v>
      </c>
      <c r="F93" s="37" t="s">
        <v>1079</v>
      </c>
    </row>
    <row r="94" spans="1:6" s="21" customFormat="1" ht="44.25" customHeight="1" x14ac:dyDescent="0.25">
      <c r="A94" s="12">
        <f t="shared" si="2"/>
        <v>88</v>
      </c>
      <c r="B94" s="40" t="s">
        <v>2876</v>
      </c>
      <c r="C94" s="37" t="s">
        <v>3439</v>
      </c>
      <c r="D94" s="37" t="s">
        <v>638</v>
      </c>
      <c r="E94" s="37" t="s">
        <v>639</v>
      </c>
      <c r="F94" s="37" t="s">
        <v>640</v>
      </c>
    </row>
    <row r="95" spans="1:6" s="21" customFormat="1" ht="45" customHeight="1" x14ac:dyDescent="0.25">
      <c r="A95" s="12">
        <f t="shared" si="2"/>
        <v>89</v>
      </c>
      <c r="B95" s="68" t="s">
        <v>3474</v>
      </c>
      <c r="C95" s="37" t="s">
        <v>641</v>
      </c>
      <c r="D95" s="37" t="s">
        <v>3440</v>
      </c>
      <c r="E95" s="37" t="s">
        <v>3441</v>
      </c>
      <c r="F95" s="37" t="s">
        <v>642</v>
      </c>
    </row>
    <row r="96" spans="1:6" s="21" customFormat="1" ht="43.5" customHeight="1" x14ac:dyDescent="0.25">
      <c r="A96" s="12">
        <f t="shared" si="2"/>
        <v>90</v>
      </c>
      <c r="B96" s="68" t="s">
        <v>3475</v>
      </c>
      <c r="C96" s="37" t="s">
        <v>642</v>
      </c>
      <c r="D96" s="37" t="s">
        <v>3442</v>
      </c>
      <c r="E96" s="37" t="s">
        <v>3440</v>
      </c>
      <c r="F96" s="37" t="s">
        <v>643</v>
      </c>
    </row>
    <row r="97" spans="1:6" s="21" customFormat="1" ht="50.25" customHeight="1" x14ac:dyDescent="0.25">
      <c r="A97" s="12">
        <f t="shared" si="2"/>
        <v>91</v>
      </c>
      <c r="B97" s="40" t="s">
        <v>2877</v>
      </c>
      <c r="C97" s="37" t="s">
        <v>643</v>
      </c>
      <c r="D97" s="37" t="s">
        <v>3443</v>
      </c>
      <c r="E97" s="37" t="s">
        <v>640</v>
      </c>
      <c r="F97" s="37" t="s">
        <v>627</v>
      </c>
    </row>
    <row r="98" spans="1:6" s="21" customFormat="1" ht="42" customHeight="1" x14ac:dyDescent="0.25">
      <c r="A98" s="12">
        <f t="shared" si="2"/>
        <v>92</v>
      </c>
      <c r="B98" s="40" t="s">
        <v>2878</v>
      </c>
      <c r="C98" s="37" t="s">
        <v>3444</v>
      </c>
      <c r="D98" s="37" t="s">
        <v>3445</v>
      </c>
      <c r="E98" s="37" t="s">
        <v>3446</v>
      </c>
      <c r="F98" s="37" t="s">
        <v>644</v>
      </c>
    </row>
    <row r="99" spans="1:6" s="21" customFormat="1" ht="57" customHeight="1" x14ac:dyDescent="0.25">
      <c r="A99" s="12">
        <f t="shared" si="2"/>
        <v>93</v>
      </c>
      <c r="B99" s="68" t="s">
        <v>3476</v>
      </c>
      <c r="C99" s="37" t="s">
        <v>645</v>
      </c>
      <c r="D99" s="37" t="s">
        <v>3447</v>
      </c>
      <c r="E99" s="37" t="s">
        <v>3448</v>
      </c>
      <c r="F99" s="37" t="s">
        <v>646</v>
      </c>
    </row>
    <row r="100" spans="1:6" s="21" customFormat="1" ht="42" customHeight="1" x14ac:dyDescent="0.25">
      <c r="A100" s="12">
        <f t="shared" si="2"/>
        <v>94</v>
      </c>
      <c r="B100" s="40" t="s">
        <v>2879</v>
      </c>
      <c r="C100" s="37" t="s">
        <v>647</v>
      </c>
      <c r="D100" s="37" t="s">
        <v>648</v>
      </c>
      <c r="E100" s="37" t="s">
        <v>649</v>
      </c>
      <c r="F100" s="37" t="s">
        <v>650</v>
      </c>
    </row>
    <row r="101" spans="1:6" s="21" customFormat="1" ht="40.5" customHeight="1" x14ac:dyDescent="0.25">
      <c r="A101" s="12">
        <f t="shared" si="2"/>
        <v>95</v>
      </c>
      <c r="B101" s="40" t="s">
        <v>2880</v>
      </c>
      <c r="C101" s="37" t="s">
        <v>645</v>
      </c>
      <c r="D101" s="37" t="s">
        <v>651</v>
      </c>
      <c r="E101" s="37" t="s">
        <v>652</v>
      </c>
      <c r="F101" s="37" t="s">
        <v>646</v>
      </c>
    </row>
    <row r="102" spans="1:6" s="21" customFormat="1" ht="45" customHeight="1" x14ac:dyDescent="0.25">
      <c r="A102" s="12">
        <f t="shared" si="2"/>
        <v>96</v>
      </c>
      <c r="B102" s="68" t="s">
        <v>3477</v>
      </c>
      <c r="C102" s="37" t="s">
        <v>646</v>
      </c>
      <c r="D102" s="37" t="s">
        <v>645</v>
      </c>
      <c r="E102" s="37" t="s">
        <v>653</v>
      </c>
      <c r="F102" s="37" t="s">
        <v>651</v>
      </c>
    </row>
    <row r="103" spans="1:6" s="21" customFormat="1" ht="61.5" customHeight="1" x14ac:dyDescent="0.25">
      <c r="A103" s="12">
        <f t="shared" si="2"/>
        <v>97</v>
      </c>
      <c r="B103" s="40" t="s">
        <v>2881</v>
      </c>
      <c r="C103" s="37" t="s">
        <v>654</v>
      </c>
      <c r="D103" s="37" t="s">
        <v>619</v>
      </c>
      <c r="E103" s="37" t="s">
        <v>655</v>
      </c>
      <c r="F103" s="37" t="s">
        <v>73</v>
      </c>
    </row>
    <row r="104" spans="1:6" s="21" customFormat="1" ht="61.5" customHeight="1" x14ac:dyDescent="0.25">
      <c r="A104" s="12">
        <f t="shared" ref="A104:A135" si="3">A103+1</f>
        <v>98</v>
      </c>
      <c r="B104" s="40" t="s">
        <v>2882</v>
      </c>
      <c r="C104" s="37" t="s">
        <v>3449</v>
      </c>
      <c r="D104" s="37" t="s">
        <v>3450</v>
      </c>
      <c r="E104" s="37" t="s">
        <v>656</v>
      </c>
      <c r="F104" s="37" t="s">
        <v>657</v>
      </c>
    </row>
    <row r="105" spans="1:6" s="21" customFormat="1" ht="42.75" customHeight="1" x14ac:dyDescent="0.25">
      <c r="A105" s="12">
        <f t="shared" si="3"/>
        <v>99</v>
      </c>
      <c r="B105" s="40" t="s">
        <v>2883</v>
      </c>
      <c r="C105" s="37" t="s">
        <v>656</v>
      </c>
      <c r="D105" s="37" t="s">
        <v>657</v>
      </c>
      <c r="E105" s="37" t="s">
        <v>658</v>
      </c>
      <c r="F105" s="37" t="s">
        <v>3450</v>
      </c>
    </row>
    <row r="106" spans="1:6" s="21" customFormat="1" ht="39.75" customHeight="1" x14ac:dyDescent="0.25">
      <c r="A106" s="12">
        <f t="shared" si="3"/>
        <v>100</v>
      </c>
      <c r="B106" s="68" t="s">
        <v>3478</v>
      </c>
      <c r="C106" s="37" t="s">
        <v>659</v>
      </c>
      <c r="D106" s="37" t="s">
        <v>3451</v>
      </c>
      <c r="E106" s="37" t="s">
        <v>3452</v>
      </c>
      <c r="F106" s="37" t="s">
        <v>3453</v>
      </c>
    </row>
    <row r="107" spans="1:6" s="6" customFormat="1" ht="45" customHeight="1" x14ac:dyDescent="0.25">
      <c r="A107" s="31">
        <f t="shared" si="3"/>
        <v>101</v>
      </c>
      <c r="B107" s="40" t="s">
        <v>126</v>
      </c>
      <c r="C107" s="53">
        <v>43831</v>
      </c>
      <c r="D107" s="37" t="s">
        <v>152</v>
      </c>
      <c r="E107" s="37" t="s">
        <v>153</v>
      </c>
      <c r="F107" s="37" t="s">
        <v>127</v>
      </c>
    </row>
    <row r="108" spans="1:6" s="3" customFormat="1" ht="60" customHeight="1" x14ac:dyDescent="0.25">
      <c r="A108" s="31">
        <f t="shared" si="3"/>
        <v>102</v>
      </c>
      <c r="B108" s="40" t="s">
        <v>125</v>
      </c>
      <c r="C108" s="37" t="s">
        <v>6</v>
      </c>
      <c r="D108" s="37" t="s">
        <v>110</v>
      </c>
      <c r="E108" s="37" t="s">
        <v>151</v>
      </c>
      <c r="F108" s="37" t="s">
        <v>128</v>
      </c>
    </row>
    <row r="109" spans="1:6" s="3" customFormat="1" ht="59.25" customHeight="1" x14ac:dyDescent="0.25">
      <c r="A109" s="31">
        <f t="shared" si="3"/>
        <v>103</v>
      </c>
      <c r="B109" s="40" t="s">
        <v>109</v>
      </c>
      <c r="C109" s="37" t="s">
        <v>110</v>
      </c>
      <c r="D109" s="37" t="s">
        <v>150</v>
      </c>
      <c r="E109" s="37" t="s">
        <v>144</v>
      </c>
      <c r="F109" s="37" t="s">
        <v>129</v>
      </c>
    </row>
    <row r="110" spans="1:6" s="3" customFormat="1" ht="45" customHeight="1" x14ac:dyDescent="0.25">
      <c r="A110" s="31">
        <f t="shared" si="3"/>
        <v>104</v>
      </c>
      <c r="B110" s="40" t="s">
        <v>124</v>
      </c>
      <c r="C110" s="37" t="s">
        <v>111</v>
      </c>
      <c r="D110" s="37" t="s">
        <v>128</v>
      </c>
      <c r="E110" s="37" t="s">
        <v>149</v>
      </c>
      <c r="F110" s="37" t="s">
        <v>130</v>
      </c>
    </row>
    <row r="111" spans="1:6" s="3" customFormat="1" ht="60.75" customHeight="1" x14ac:dyDescent="0.25">
      <c r="A111" s="31">
        <f t="shared" si="3"/>
        <v>105</v>
      </c>
      <c r="B111" s="40" t="s">
        <v>123</v>
      </c>
      <c r="C111" s="37" t="s">
        <v>144</v>
      </c>
      <c r="D111" s="37" t="s">
        <v>3015</v>
      </c>
      <c r="E111" s="37" t="s">
        <v>6</v>
      </c>
      <c r="F111" s="37" t="s">
        <v>3298</v>
      </c>
    </row>
    <row r="112" spans="1:6" s="3" customFormat="1" ht="45" customHeight="1" x14ac:dyDescent="0.25">
      <c r="A112" s="31">
        <f t="shared" si="3"/>
        <v>106</v>
      </c>
      <c r="B112" s="40" t="s">
        <v>3299</v>
      </c>
      <c r="C112" s="37" t="s">
        <v>148</v>
      </c>
      <c r="D112" s="37" t="s">
        <v>3019</v>
      </c>
      <c r="E112" s="37" t="s">
        <v>3300</v>
      </c>
      <c r="F112" s="37" t="s">
        <v>331</v>
      </c>
    </row>
    <row r="113" spans="1:24" s="3" customFormat="1" ht="63" customHeight="1" x14ac:dyDescent="0.25">
      <c r="A113" s="31">
        <f t="shared" si="3"/>
        <v>107</v>
      </c>
      <c r="B113" s="40" t="s">
        <v>122</v>
      </c>
      <c r="C113" s="37" t="s">
        <v>147</v>
      </c>
      <c r="D113" s="37" t="s">
        <v>146</v>
      </c>
      <c r="E113" s="37" t="s">
        <v>145</v>
      </c>
      <c r="F113" s="37" t="s">
        <v>131</v>
      </c>
    </row>
    <row r="114" spans="1:24" s="3" customFormat="1" ht="60" customHeight="1" x14ac:dyDescent="0.25">
      <c r="A114" s="31">
        <f t="shared" si="3"/>
        <v>108</v>
      </c>
      <c r="B114" s="40" t="s">
        <v>121</v>
      </c>
      <c r="C114" s="37" t="s">
        <v>6</v>
      </c>
      <c r="D114" s="37" t="s">
        <v>144</v>
      </c>
      <c r="E114" s="37" t="s">
        <v>3301</v>
      </c>
      <c r="F114" s="37" t="s">
        <v>3302</v>
      </c>
    </row>
    <row r="115" spans="1:24" s="3" customFormat="1" ht="66" customHeight="1" x14ac:dyDescent="0.25">
      <c r="A115" s="31">
        <f t="shared" si="3"/>
        <v>109</v>
      </c>
      <c r="B115" s="40" t="s">
        <v>2884</v>
      </c>
      <c r="C115" s="37" t="s">
        <v>143</v>
      </c>
      <c r="D115" s="37" t="s">
        <v>3020</v>
      </c>
      <c r="E115" s="37" t="s">
        <v>6</v>
      </c>
      <c r="F115" s="37" t="s">
        <v>110</v>
      </c>
    </row>
    <row r="116" spans="1:24" s="7" customFormat="1" ht="63" customHeight="1" x14ac:dyDescent="0.25">
      <c r="A116" s="31">
        <f t="shared" si="3"/>
        <v>110</v>
      </c>
      <c r="B116" s="40" t="s">
        <v>120</v>
      </c>
      <c r="C116" s="37" t="s">
        <v>112</v>
      </c>
      <c r="D116" s="37" t="s">
        <v>142</v>
      </c>
      <c r="E116" s="37" t="s">
        <v>141</v>
      </c>
      <c r="F116" s="37" t="s">
        <v>132</v>
      </c>
      <c r="G116" s="13"/>
      <c r="H116" s="13"/>
      <c r="I116" s="13"/>
      <c r="J116" s="13"/>
      <c r="K116" s="13"/>
      <c r="L116" s="13"/>
      <c r="M116" s="13"/>
      <c r="N116" s="13"/>
      <c r="O116" s="13"/>
      <c r="P116" s="13"/>
      <c r="Q116" s="13"/>
      <c r="R116" s="13"/>
      <c r="S116" s="13"/>
      <c r="T116" s="13"/>
      <c r="U116" s="13"/>
      <c r="V116" s="13"/>
      <c r="W116" s="13"/>
      <c r="X116" s="13"/>
    </row>
    <row r="117" spans="1:24" s="7" customFormat="1" ht="80.25" customHeight="1" x14ac:dyDescent="0.25">
      <c r="A117" s="31">
        <f t="shared" si="3"/>
        <v>111</v>
      </c>
      <c r="B117" s="40" t="s">
        <v>3303</v>
      </c>
      <c r="C117" s="37" t="s">
        <v>114</v>
      </c>
      <c r="D117" s="37" t="s">
        <v>112</v>
      </c>
      <c r="E117" s="37" t="s">
        <v>141</v>
      </c>
      <c r="F117" s="37" t="s">
        <v>132</v>
      </c>
      <c r="G117" s="13"/>
      <c r="H117" s="13"/>
      <c r="I117" s="13"/>
      <c r="J117" s="13"/>
      <c r="K117" s="13"/>
      <c r="L117" s="13"/>
      <c r="M117" s="13"/>
      <c r="N117" s="13"/>
      <c r="O117" s="13"/>
      <c r="P117" s="13"/>
      <c r="Q117" s="13"/>
      <c r="R117" s="13"/>
      <c r="S117" s="13"/>
      <c r="T117" s="13"/>
      <c r="U117" s="13"/>
      <c r="V117" s="13"/>
      <c r="W117" s="13"/>
      <c r="X117" s="13"/>
    </row>
    <row r="118" spans="1:24" s="7" customFormat="1" ht="46.5" customHeight="1" x14ac:dyDescent="0.25">
      <c r="A118" s="31">
        <f t="shared" si="3"/>
        <v>112</v>
      </c>
      <c r="B118" s="40" t="s">
        <v>119</v>
      </c>
      <c r="C118" s="37">
        <v>6</v>
      </c>
      <c r="D118" s="37">
        <v>5</v>
      </c>
      <c r="E118" s="37">
        <v>8</v>
      </c>
      <c r="F118" s="37">
        <v>7</v>
      </c>
      <c r="G118" s="13"/>
      <c r="H118" s="13"/>
      <c r="I118" s="13"/>
      <c r="J118" s="13"/>
      <c r="K118" s="13"/>
      <c r="L118" s="13"/>
      <c r="M118" s="13"/>
      <c r="N118" s="13"/>
      <c r="O118" s="13"/>
      <c r="P118" s="13"/>
      <c r="Q118" s="13"/>
      <c r="R118" s="13"/>
      <c r="S118" s="13"/>
      <c r="T118" s="13"/>
      <c r="U118" s="13"/>
      <c r="V118" s="13"/>
      <c r="W118" s="13"/>
      <c r="X118" s="13"/>
    </row>
    <row r="119" spans="1:24" s="7" customFormat="1" ht="49.5" customHeight="1" x14ac:dyDescent="0.25">
      <c r="A119" s="31">
        <f t="shared" si="3"/>
        <v>113</v>
      </c>
      <c r="B119" s="40" t="s">
        <v>3304</v>
      </c>
      <c r="C119" s="37" t="s">
        <v>114</v>
      </c>
      <c r="D119" s="37" t="s">
        <v>141</v>
      </c>
      <c r="E119" s="37" t="s">
        <v>140</v>
      </c>
      <c r="F119" s="37" t="s">
        <v>133</v>
      </c>
      <c r="G119" s="13"/>
      <c r="H119" s="13"/>
      <c r="I119" s="13"/>
      <c r="J119" s="13"/>
      <c r="K119" s="13"/>
      <c r="L119" s="13"/>
      <c r="M119" s="13"/>
      <c r="N119" s="13"/>
      <c r="O119" s="13"/>
      <c r="P119" s="13"/>
      <c r="Q119" s="13"/>
      <c r="R119" s="13"/>
      <c r="S119" s="13"/>
      <c r="T119" s="13"/>
      <c r="U119" s="13"/>
      <c r="V119" s="13"/>
      <c r="W119" s="13"/>
      <c r="X119" s="13"/>
    </row>
    <row r="120" spans="1:24" s="7" customFormat="1" ht="75.75" customHeight="1" x14ac:dyDescent="0.25">
      <c r="A120" s="31">
        <f t="shared" si="3"/>
        <v>114</v>
      </c>
      <c r="B120" s="40" t="s">
        <v>3305</v>
      </c>
      <c r="C120" s="37" t="s">
        <v>115</v>
      </c>
      <c r="D120" s="37" t="s">
        <v>117</v>
      </c>
      <c r="E120" s="37" t="s">
        <v>137</v>
      </c>
      <c r="F120" s="37" t="s">
        <v>5</v>
      </c>
      <c r="G120" s="13"/>
      <c r="H120" s="13"/>
      <c r="I120" s="13"/>
      <c r="J120" s="13"/>
      <c r="K120" s="13"/>
      <c r="L120" s="13"/>
      <c r="M120" s="13"/>
      <c r="N120" s="13"/>
      <c r="O120" s="13"/>
      <c r="P120" s="13"/>
      <c r="Q120" s="13"/>
      <c r="R120" s="13"/>
      <c r="S120" s="13"/>
      <c r="T120" s="13"/>
      <c r="U120" s="13"/>
      <c r="V120" s="13"/>
      <c r="W120" s="13"/>
      <c r="X120" s="13"/>
    </row>
    <row r="121" spans="1:24" s="7" customFormat="1" ht="49.5" customHeight="1" x14ac:dyDescent="0.25">
      <c r="A121" s="31">
        <f t="shared" si="3"/>
        <v>115</v>
      </c>
      <c r="B121" s="40" t="s">
        <v>3306</v>
      </c>
      <c r="C121" s="37" t="s">
        <v>3382</v>
      </c>
      <c r="D121" s="37" t="s">
        <v>3381</v>
      </c>
      <c r="E121" s="37" t="s">
        <v>3380</v>
      </c>
      <c r="F121" s="37" t="s">
        <v>3379</v>
      </c>
      <c r="G121" s="13"/>
      <c r="H121" s="13"/>
      <c r="I121" s="13"/>
      <c r="J121" s="13"/>
      <c r="K121" s="13"/>
      <c r="L121" s="13"/>
      <c r="M121" s="13"/>
      <c r="N121" s="13"/>
      <c r="O121" s="13"/>
      <c r="P121" s="13"/>
      <c r="Q121" s="13"/>
      <c r="R121" s="13"/>
      <c r="S121" s="13"/>
      <c r="T121" s="13"/>
      <c r="U121" s="13"/>
      <c r="V121" s="13"/>
      <c r="W121" s="13"/>
      <c r="X121" s="13"/>
    </row>
    <row r="122" spans="1:24" s="7" customFormat="1" ht="62.25" customHeight="1" x14ac:dyDescent="0.25">
      <c r="A122" s="31">
        <f t="shared" si="3"/>
        <v>116</v>
      </c>
      <c r="B122" s="40" t="s">
        <v>3307</v>
      </c>
      <c r="C122" s="37" t="s">
        <v>139</v>
      </c>
      <c r="D122" s="37" t="s">
        <v>3308</v>
      </c>
      <c r="E122" s="37" t="s">
        <v>3309</v>
      </c>
      <c r="F122" s="37" t="s">
        <v>3310</v>
      </c>
      <c r="G122" s="13"/>
      <c r="H122" s="13"/>
      <c r="I122" s="13"/>
      <c r="J122" s="13"/>
      <c r="K122" s="13"/>
      <c r="L122" s="13"/>
      <c r="M122" s="13"/>
      <c r="N122" s="13"/>
      <c r="O122" s="13"/>
      <c r="P122" s="13"/>
      <c r="Q122" s="13"/>
      <c r="R122" s="13"/>
      <c r="S122" s="13"/>
      <c r="T122" s="13"/>
      <c r="U122" s="13"/>
      <c r="V122" s="13"/>
      <c r="W122" s="13"/>
      <c r="X122" s="13"/>
    </row>
    <row r="123" spans="1:24" s="7" customFormat="1" ht="111" customHeight="1" x14ac:dyDescent="0.25">
      <c r="A123" s="31">
        <f t="shared" si="3"/>
        <v>117</v>
      </c>
      <c r="B123" s="40" t="s">
        <v>116</v>
      </c>
      <c r="C123" s="37" t="s">
        <v>117</v>
      </c>
      <c r="D123" s="37" t="s">
        <v>138</v>
      </c>
      <c r="E123" s="37" t="s">
        <v>137</v>
      </c>
      <c r="F123" s="37" t="s">
        <v>5</v>
      </c>
      <c r="G123" s="13"/>
      <c r="H123" s="13"/>
      <c r="I123" s="13"/>
      <c r="J123" s="13"/>
      <c r="K123" s="13"/>
      <c r="L123" s="13"/>
      <c r="M123" s="13"/>
      <c r="N123" s="13"/>
      <c r="O123" s="13"/>
      <c r="P123" s="13"/>
      <c r="Q123" s="13"/>
      <c r="R123" s="13"/>
      <c r="S123" s="13"/>
      <c r="T123" s="13"/>
      <c r="U123" s="13"/>
      <c r="V123" s="13"/>
      <c r="W123" s="13"/>
      <c r="X123" s="13"/>
    </row>
    <row r="124" spans="1:24" s="7" customFormat="1" ht="93.75" customHeight="1" x14ac:dyDescent="0.25">
      <c r="A124" s="31">
        <f t="shared" si="3"/>
        <v>118</v>
      </c>
      <c r="B124" s="40" t="s">
        <v>154</v>
      </c>
      <c r="C124" s="37" t="s">
        <v>118</v>
      </c>
      <c r="D124" s="37" t="s">
        <v>136</v>
      </c>
      <c r="E124" s="37" t="s">
        <v>135</v>
      </c>
      <c r="F124" s="37" t="s">
        <v>134</v>
      </c>
      <c r="G124" s="13"/>
      <c r="H124" s="13"/>
      <c r="I124" s="13"/>
      <c r="J124" s="13"/>
      <c r="K124" s="13"/>
      <c r="L124" s="13"/>
      <c r="M124" s="13"/>
      <c r="N124" s="13"/>
      <c r="O124" s="13"/>
      <c r="P124" s="13"/>
      <c r="Q124" s="13"/>
      <c r="R124" s="13"/>
      <c r="S124" s="13"/>
      <c r="T124" s="13"/>
      <c r="U124" s="13"/>
      <c r="V124" s="13"/>
      <c r="W124" s="13"/>
      <c r="X124" s="13"/>
    </row>
    <row r="125" spans="1:24" s="7" customFormat="1" ht="44.25" customHeight="1" x14ac:dyDescent="0.25">
      <c r="A125" s="31">
        <f t="shared" si="3"/>
        <v>119</v>
      </c>
      <c r="B125" s="40" t="s">
        <v>195</v>
      </c>
      <c r="C125" s="37">
        <v>2</v>
      </c>
      <c r="D125" s="37">
        <v>3</v>
      </c>
      <c r="E125" s="37">
        <v>4</v>
      </c>
      <c r="F125" s="37">
        <v>5</v>
      </c>
      <c r="G125" s="13"/>
      <c r="H125" s="13"/>
      <c r="I125" s="13"/>
      <c r="J125" s="13"/>
      <c r="K125" s="13"/>
      <c r="L125" s="13"/>
      <c r="M125" s="13"/>
      <c r="N125" s="13"/>
      <c r="O125" s="13"/>
      <c r="P125" s="13"/>
      <c r="Q125" s="13"/>
      <c r="R125" s="13"/>
      <c r="S125" s="13"/>
      <c r="T125" s="13"/>
      <c r="U125" s="13"/>
      <c r="V125" s="13"/>
      <c r="W125" s="13"/>
      <c r="X125" s="13"/>
    </row>
    <row r="126" spans="1:24" s="7" customFormat="1" ht="48.75" customHeight="1" x14ac:dyDescent="0.25">
      <c r="A126" s="31">
        <f t="shared" si="3"/>
        <v>120</v>
      </c>
      <c r="B126" s="40" t="s">
        <v>194</v>
      </c>
      <c r="C126" s="37">
        <v>3</v>
      </c>
      <c r="D126" s="37">
        <v>4</v>
      </c>
      <c r="E126" s="37">
        <v>5</v>
      </c>
      <c r="F126" s="37">
        <v>6</v>
      </c>
      <c r="G126" s="13"/>
      <c r="H126" s="13"/>
      <c r="I126" s="13"/>
      <c r="J126" s="13"/>
      <c r="K126" s="13"/>
      <c r="L126" s="13"/>
      <c r="M126" s="13"/>
      <c r="N126" s="13"/>
      <c r="O126" s="13"/>
      <c r="P126" s="13"/>
      <c r="Q126" s="13"/>
      <c r="R126" s="13"/>
      <c r="S126" s="13"/>
      <c r="T126" s="13"/>
      <c r="U126" s="13"/>
      <c r="V126" s="13"/>
      <c r="W126" s="13"/>
      <c r="X126" s="13"/>
    </row>
    <row r="127" spans="1:24" s="7" customFormat="1" ht="60" customHeight="1" x14ac:dyDescent="0.25">
      <c r="A127" s="31">
        <f t="shared" si="3"/>
        <v>121</v>
      </c>
      <c r="B127" s="40" t="s">
        <v>2885</v>
      </c>
      <c r="C127" s="37">
        <v>2</v>
      </c>
      <c r="D127" s="37">
        <v>3</v>
      </c>
      <c r="E127" s="37">
        <v>4</v>
      </c>
      <c r="F127" s="37">
        <v>5</v>
      </c>
      <c r="G127" s="13"/>
      <c r="H127" s="13"/>
      <c r="I127" s="13"/>
      <c r="J127" s="13"/>
      <c r="K127" s="13"/>
      <c r="L127" s="13"/>
      <c r="M127" s="13"/>
      <c r="N127" s="13"/>
      <c r="O127" s="13"/>
      <c r="P127" s="13"/>
      <c r="Q127" s="13"/>
      <c r="R127" s="13"/>
      <c r="S127" s="13"/>
      <c r="T127" s="13"/>
      <c r="U127" s="13"/>
      <c r="V127" s="13"/>
      <c r="W127" s="13"/>
      <c r="X127" s="13"/>
    </row>
    <row r="128" spans="1:24" s="7" customFormat="1" ht="46.5" customHeight="1" x14ac:dyDescent="0.25">
      <c r="A128" s="31">
        <f t="shared" si="3"/>
        <v>122</v>
      </c>
      <c r="B128" s="40" t="s">
        <v>193</v>
      </c>
      <c r="C128" s="37">
        <v>2</v>
      </c>
      <c r="D128" s="37">
        <v>3</v>
      </c>
      <c r="E128" s="37">
        <v>4</v>
      </c>
      <c r="F128" s="37">
        <v>5</v>
      </c>
      <c r="G128" s="13"/>
      <c r="H128" s="13"/>
      <c r="I128" s="13"/>
      <c r="J128" s="13"/>
      <c r="K128" s="13"/>
      <c r="L128" s="13"/>
      <c r="M128" s="13"/>
      <c r="N128" s="13"/>
      <c r="O128" s="13"/>
      <c r="P128" s="13"/>
      <c r="Q128" s="13"/>
      <c r="R128" s="13"/>
      <c r="S128" s="13"/>
      <c r="T128" s="13"/>
      <c r="U128" s="13"/>
      <c r="V128" s="13"/>
      <c r="W128" s="13"/>
      <c r="X128" s="13"/>
    </row>
    <row r="129" spans="1:24" s="7" customFormat="1" ht="127.5" customHeight="1" x14ac:dyDescent="0.25">
      <c r="A129" s="31">
        <f t="shared" si="3"/>
        <v>123</v>
      </c>
      <c r="B129" s="40" t="s">
        <v>192</v>
      </c>
      <c r="C129" s="38" t="s">
        <v>3378</v>
      </c>
      <c r="D129" s="38" t="s">
        <v>3377</v>
      </c>
      <c r="E129" s="37" t="s">
        <v>3376</v>
      </c>
      <c r="F129" s="37" t="s">
        <v>47</v>
      </c>
      <c r="G129" s="13"/>
      <c r="H129" s="13"/>
      <c r="I129" s="13"/>
      <c r="J129" s="13"/>
      <c r="K129" s="13"/>
      <c r="L129" s="13"/>
      <c r="M129" s="13"/>
      <c r="N129" s="13"/>
      <c r="O129" s="13"/>
      <c r="P129" s="13"/>
      <c r="Q129" s="13"/>
      <c r="R129" s="13"/>
      <c r="S129" s="13"/>
      <c r="T129" s="13"/>
      <c r="U129" s="13"/>
      <c r="V129" s="13"/>
      <c r="W129" s="13"/>
      <c r="X129" s="13"/>
    </row>
    <row r="130" spans="1:24" s="7" customFormat="1" ht="163.5" customHeight="1" x14ac:dyDescent="0.25">
      <c r="A130" s="31">
        <f t="shared" si="3"/>
        <v>124</v>
      </c>
      <c r="B130" s="40" t="s">
        <v>191</v>
      </c>
      <c r="C130" s="38" t="s">
        <v>155</v>
      </c>
      <c r="D130" s="38" t="s">
        <v>157</v>
      </c>
      <c r="E130" s="38" t="s">
        <v>156</v>
      </c>
      <c r="F130" s="37" t="s">
        <v>158</v>
      </c>
      <c r="G130" s="13"/>
      <c r="H130" s="13"/>
      <c r="I130" s="13"/>
      <c r="J130" s="13"/>
      <c r="K130" s="13"/>
      <c r="L130" s="13"/>
      <c r="M130" s="13"/>
      <c r="N130" s="13"/>
      <c r="O130" s="13"/>
      <c r="P130" s="13"/>
      <c r="Q130" s="13"/>
      <c r="R130" s="13"/>
      <c r="S130" s="13"/>
      <c r="T130" s="13"/>
      <c r="U130" s="13"/>
      <c r="V130" s="13"/>
      <c r="W130" s="13"/>
      <c r="X130" s="13"/>
    </row>
    <row r="131" spans="1:24" s="7" customFormat="1" ht="63" customHeight="1" x14ac:dyDescent="0.25">
      <c r="A131" s="31">
        <f t="shared" si="3"/>
        <v>125</v>
      </c>
      <c r="B131" s="40" t="s">
        <v>190</v>
      </c>
      <c r="C131" s="37">
        <v>3</v>
      </c>
      <c r="D131" s="37">
        <v>4</v>
      </c>
      <c r="E131" s="37">
        <v>5</v>
      </c>
      <c r="F131" s="37">
        <v>6</v>
      </c>
      <c r="G131" s="13"/>
      <c r="H131" s="13"/>
      <c r="I131" s="13"/>
      <c r="J131" s="13"/>
      <c r="K131" s="13"/>
      <c r="L131" s="13"/>
      <c r="M131" s="13"/>
      <c r="N131" s="13"/>
      <c r="O131" s="13"/>
      <c r="P131" s="13"/>
      <c r="Q131" s="13"/>
      <c r="R131" s="13"/>
      <c r="S131" s="13"/>
      <c r="T131" s="13"/>
      <c r="U131" s="13"/>
      <c r="V131" s="13"/>
      <c r="W131" s="13"/>
      <c r="X131" s="13"/>
    </row>
    <row r="132" spans="1:24" s="7" customFormat="1" ht="58.5" customHeight="1" x14ac:dyDescent="0.25">
      <c r="A132" s="31">
        <f t="shared" si="3"/>
        <v>126</v>
      </c>
      <c r="B132" s="40" t="s">
        <v>189</v>
      </c>
      <c r="C132" s="37">
        <v>2</v>
      </c>
      <c r="D132" s="37">
        <v>4</v>
      </c>
      <c r="E132" s="37">
        <v>3</v>
      </c>
      <c r="F132" s="37">
        <v>5</v>
      </c>
      <c r="G132" s="13"/>
      <c r="H132" s="13"/>
      <c r="I132" s="13"/>
      <c r="J132" s="13"/>
      <c r="K132" s="13"/>
      <c r="L132" s="13"/>
      <c r="M132" s="13"/>
      <c r="N132" s="13"/>
      <c r="O132" s="13"/>
      <c r="P132" s="13"/>
      <c r="Q132" s="13"/>
      <c r="R132" s="13"/>
      <c r="S132" s="13"/>
      <c r="T132" s="13"/>
      <c r="U132" s="13"/>
      <c r="V132" s="13"/>
      <c r="W132" s="13"/>
      <c r="X132" s="13"/>
    </row>
    <row r="133" spans="1:24" s="7" customFormat="1" ht="83.25" customHeight="1" x14ac:dyDescent="0.25">
      <c r="A133" s="31">
        <f t="shared" si="3"/>
        <v>127</v>
      </c>
      <c r="B133" s="40" t="s">
        <v>188</v>
      </c>
      <c r="C133" s="37" t="s">
        <v>3384</v>
      </c>
      <c r="D133" s="37" t="s">
        <v>3383</v>
      </c>
      <c r="E133" s="37" t="s">
        <v>3376</v>
      </c>
      <c r="F133" s="37" t="s">
        <v>47</v>
      </c>
      <c r="G133" s="13"/>
      <c r="H133" s="13"/>
      <c r="I133" s="13"/>
      <c r="J133" s="13"/>
      <c r="K133" s="13"/>
      <c r="L133" s="13"/>
      <c r="M133" s="13"/>
      <c r="N133" s="13"/>
      <c r="O133" s="13"/>
      <c r="P133" s="13"/>
      <c r="Q133" s="13"/>
      <c r="R133" s="13"/>
      <c r="S133" s="13"/>
      <c r="T133" s="13"/>
      <c r="U133" s="13"/>
      <c r="V133" s="13"/>
      <c r="W133" s="13"/>
      <c r="X133" s="13"/>
    </row>
    <row r="134" spans="1:24" s="7" customFormat="1" ht="70.5" customHeight="1" x14ac:dyDescent="0.25">
      <c r="A134" s="31">
        <f t="shared" si="3"/>
        <v>128</v>
      </c>
      <c r="B134" s="40" t="s">
        <v>187</v>
      </c>
      <c r="C134" s="38" t="s">
        <v>159</v>
      </c>
      <c r="D134" s="38" t="s">
        <v>160</v>
      </c>
      <c r="E134" s="38" t="s">
        <v>161</v>
      </c>
      <c r="F134" s="37" t="s">
        <v>2959</v>
      </c>
      <c r="G134" s="13"/>
      <c r="H134" s="13"/>
      <c r="I134" s="13"/>
      <c r="J134" s="13"/>
      <c r="K134" s="13"/>
      <c r="L134" s="13"/>
      <c r="M134" s="13"/>
      <c r="N134" s="13"/>
      <c r="O134" s="13"/>
      <c r="P134" s="13"/>
      <c r="Q134" s="13"/>
      <c r="R134" s="13"/>
      <c r="S134" s="13"/>
      <c r="T134" s="13"/>
      <c r="U134" s="13"/>
      <c r="V134" s="13"/>
      <c r="W134" s="13"/>
      <c r="X134" s="13"/>
    </row>
    <row r="135" spans="1:24" s="7" customFormat="1" ht="63" customHeight="1" x14ac:dyDescent="0.25">
      <c r="A135" s="31">
        <f t="shared" si="3"/>
        <v>129</v>
      </c>
      <c r="B135" s="40" t="s">
        <v>186</v>
      </c>
      <c r="C135" s="37" t="s">
        <v>162</v>
      </c>
      <c r="D135" s="37" t="s">
        <v>163</v>
      </c>
      <c r="E135" s="37" t="s">
        <v>164</v>
      </c>
      <c r="F135" s="37" t="s">
        <v>47</v>
      </c>
      <c r="G135" s="13"/>
      <c r="H135" s="13"/>
      <c r="I135" s="13"/>
      <c r="J135" s="13"/>
      <c r="K135" s="13"/>
      <c r="L135" s="13"/>
      <c r="M135" s="13"/>
      <c r="N135" s="13"/>
      <c r="O135" s="13"/>
      <c r="P135" s="13"/>
      <c r="Q135" s="13"/>
      <c r="R135" s="13"/>
      <c r="S135" s="13"/>
      <c r="T135" s="13"/>
      <c r="U135" s="13"/>
      <c r="V135" s="13"/>
      <c r="W135" s="13"/>
      <c r="X135" s="13"/>
    </row>
    <row r="136" spans="1:24" s="7" customFormat="1" ht="58.5" customHeight="1" x14ac:dyDescent="0.25">
      <c r="A136" s="31">
        <f t="shared" ref="A136:A167" si="4">A135+1</f>
        <v>130</v>
      </c>
      <c r="B136" s="40" t="s">
        <v>185</v>
      </c>
      <c r="C136" s="37" t="s">
        <v>165</v>
      </c>
      <c r="D136" s="37" t="s">
        <v>2886</v>
      </c>
      <c r="E136" s="37" t="s">
        <v>166</v>
      </c>
      <c r="F136" s="37" t="s">
        <v>47</v>
      </c>
      <c r="G136" s="13"/>
      <c r="H136" s="13"/>
      <c r="I136" s="13"/>
      <c r="J136" s="13"/>
      <c r="K136" s="13"/>
      <c r="L136" s="13"/>
      <c r="M136" s="13"/>
      <c r="N136" s="13"/>
      <c r="O136" s="13"/>
      <c r="P136" s="13"/>
      <c r="Q136" s="13"/>
      <c r="R136" s="13"/>
      <c r="S136" s="13"/>
      <c r="T136" s="13"/>
      <c r="U136" s="13"/>
      <c r="V136" s="13"/>
      <c r="W136" s="13"/>
      <c r="X136" s="13"/>
    </row>
    <row r="137" spans="1:24" s="7" customFormat="1" ht="63" customHeight="1" x14ac:dyDescent="0.25">
      <c r="A137" s="31">
        <f t="shared" si="4"/>
        <v>131</v>
      </c>
      <c r="B137" s="40" t="s">
        <v>184</v>
      </c>
      <c r="C137" s="37" t="s">
        <v>2886</v>
      </c>
      <c r="D137" s="37" t="s">
        <v>166</v>
      </c>
      <c r="E137" s="37" t="s">
        <v>2891</v>
      </c>
      <c r="F137" s="37" t="s">
        <v>167</v>
      </c>
      <c r="G137" s="13"/>
      <c r="H137" s="13"/>
      <c r="I137" s="13"/>
      <c r="J137" s="13"/>
      <c r="K137" s="13"/>
      <c r="L137" s="13"/>
      <c r="M137" s="13"/>
      <c r="N137" s="13"/>
      <c r="O137" s="13"/>
      <c r="P137" s="13"/>
      <c r="Q137" s="13"/>
      <c r="R137" s="13"/>
      <c r="S137" s="13"/>
      <c r="T137" s="13"/>
      <c r="U137" s="13"/>
      <c r="V137" s="13"/>
      <c r="W137" s="13"/>
      <c r="X137" s="13"/>
    </row>
    <row r="138" spans="1:24" s="7" customFormat="1" ht="61.5" customHeight="1" x14ac:dyDescent="0.25">
      <c r="A138" s="31">
        <f t="shared" si="4"/>
        <v>132</v>
      </c>
      <c r="B138" s="40" t="s">
        <v>183</v>
      </c>
      <c r="C138" s="37" t="s">
        <v>2887</v>
      </c>
      <c r="D138" s="37" t="s">
        <v>168</v>
      </c>
      <c r="E138" s="37" t="s">
        <v>2888</v>
      </c>
      <c r="F138" s="37" t="s">
        <v>169</v>
      </c>
      <c r="G138" s="13"/>
      <c r="H138" s="13"/>
      <c r="I138" s="13"/>
      <c r="J138" s="13"/>
      <c r="K138" s="13"/>
      <c r="L138" s="13"/>
      <c r="M138" s="13"/>
      <c r="N138" s="13"/>
      <c r="O138" s="13"/>
      <c r="P138" s="13"/>
      <c r="Q138" s="13"/>
      <c r="R138" s="13"/>
      <c r="S138" s="13"/>
      <c r="T138" s="13"/>
      <c r="U138" s="13"/>
      <c r="V138" s="13"/>
      <c r="W138" s="13"/>
      <c r="X138" s="13"/>
    </row>
    <row r="139" spans="1:24" s="7" customFormat="1" ht="61.5" customHeight="1" x14ac:dyDescent="0.25">
      <c r="A139" s="31">
        <f t="shared" si="4"/>
        <v>133</v>
      </c>
      <c r="B139" s="40" t="s">
        <v>182</v>
      </c>
      <c r="C139" s="37" t="s">
        <v>170</v>
      </c>
      <c r="D139" s="37" t="s">
        <v>2889</v>
      </c>
      <c r="E139" s="37" t="s">
        <v>2890</v>
      </c>
      <c r="F139" s="37" t="s">
        <v>171</v>
      </c>
      <c r="G139" s="13"/>
      <c r="H139" s="13"/>
      <c r="I139" s="13"/>
      <c r="J139" s="13"/>
      <c r="K139" s="13"/>
      <c r="L139" s="13"/>
      <c r="M139" s="13"/>
      <c r="N139" s="13"/>
      <c r="O139" s="13"/>
      <c r="P139" s="13"/>
      <c r="Q139" s="13"/>
      <c r="R139" s="13"/>
      <c r="S139" s="13"/>
      <c r="T139" s="13"/>
      <c r="U139" s="13"/>
      <c r="V139" s="13"/>
      <c r="W139" s="13"/>
      <c r="X139" s="13"/>
    </row>
    <row r="140" spans="1:24" s="7" customFormat="1" ht="49.5" customHeight="1" x14ac:dyDescent="0.25">
      <c r="A140" s="31">
        <f t="shared" si="4"/>
        <v>134</v>
      </c>
      <c r="B140" s="40" t="s">
        <v>181</v>
      </c>
      <c r="C140" s="37" t="s">
        <v>3386</v>
      </c>
      <c r="D140" s="37" t="s">
        <v>3385</v>
      </c>
      <c r="E140" s="37" t="s">
        <v>3376</v>
      </c>
      <c r="F140" s="37" t="s">
        <v>47</v>
      </c>
      <c r="G140" s="13"/>
      <c r="H140" s="13"/>
      <c r="I140" s="13"/>
      <c r="J140" s="13"/>
      <c r="K140" s="13"/>
      <c r="L140" s="13"/>
      <c r="M140" s="13"/>
      <c r="N140" s="13"/>
      <c r="O140" s="13"/>
      <c r="P140" s="13"/>
      <c r="Q140" s="13"/>
      <c r="R140" s="13"/>
      <c r="S140" s="13"/>
      <c r="T140" s="13"/>
      <c r="U140" s="13"/>
      <c r="V140" s="13"/>
      <c r="W140" s="13"/>
      <c r="X140" s="13"/>
    </row>
    <row r="141" spans="1:24" s="7" customFormat="1" ht="63.75" customHeight="1" x14ac:dyDescent="0.25">
      <c r="A141" s="31">
        <f t="shared" si="4"/>
        <v>135</v>
      </c>
      <c r="B141" s="40" t="s">
        <v>180</v>
      </c>
      <c r="C141" s="37" t="s">
        <v>172</v>
      </c>
      <c r="D141" s="37" t="s">
        <v>175</v>
      </c>
      <c r="E141" s="37" t="s">
        <v>174</v>
      </c>
      <c r="F141" s="37" t="s">
        <v>173</v>
      </c>
      <c r="G141" s="13"/>
      <c r="H141" s="13"/>
      <c r="I141" s="13"/>
      <c r="J141" s="13"/>
      <c r="K141" s="13"/>
      <c r="L141" s="13"/>
      <c r="M141" s="13"/>
      <c r="N141" s="13"/>
      <c r="O141" s="13"/>
      <c r="P141" s="13"/>
      <c r="Q141" s="13"/>
      <c r="R141" s="13"/>
      <c r="S141" s="13"/>
      <c r="T141" s="13"/>
      <c r="U141" s="13"/>
      <c r="V141" s="13"/>
      <c r="W141" s="13"/>
      <c r="X141" s="13"/>
    </row>
    <row r="142" spans="1:24" s="7" customFormat="1" ht="46.5" customHeight="1" x14ac:dyDescent="0.25">
      <c r="A142" s="31">
        <f t="shared" si="4"/>
        <v>136</v>
      </c>
      <c r="B142" s="40" t="s">
        <v>176</v>
      </c>
      <c r="C142" s="37" t="s">
        <v>172</v>
      </c>
      <c r="D142" s="37" t="s">
        <v>175</v>
      </c>
      <c r="E142" s="37" t="s">
        <v>177</v>
      </c>
      <c r="F142" s="37" t="s">
        <v>178</v>
      </c>
      <c r="G142" s="13"/>
      <c r="H142" s="13"/>
      <c r="I142" s="13"/>
      <c r="J142" s="13"/>
      <c r="K142" s="13"/>
      <c r="L142" s="13"/>
      <c r="M142" s="13"/>
      <c r="N142" s="13"/>
      <c r="O142" s="13"/>
      <c r="P142" s="13"/>
      <c r="Q142" s="13"/>
      <c r="R142" s="13"/>
      <c r="S142" s="13"/>
      <c r="T142" s="13"/>
      <c r="U142" s="13"/>
      <c r="V142" s="13"/>
      <c r="W142" s="13"/>
      <c r="X142" s="13"/>
    </row>
    <row r="143" spans="1:24" s="7" customFormat="1" ht="117" customHeight="1" x14ac:dyDescent="0.25">
      <c r="A143" s="31">
        <f t="shared" si="4"/>
        <v>137</v>
      </c>
      <c r="B143" s="40" t="s">
        <v>198</v>
      </c>
      <c r="C143" s="37" t="s">
        <v>196</v>
      </c>
      <c r="D143" s="37" t="s">
        <v>197</v>
      </c>
      <c r="E143" s="37" t="s">
        <v>3376</v>
      </c>
      <c r="F143" s="37" t="s">
        <v>47</v>
      </c>
      <c r="G143" s="13"/>
      <c r="H143" s="13"/>
      <c r="I143" s="13"/>
      <c r="J143" s="13"/>
      <c r="K143" s="13"/>
      <c r="L143" s="13"/>
      <c r="M143" s="13"/>
      <c r="N143" s="13"/>
      <c r="O143" s="13"/>
      <c r="P143" s="13"/>
      <c r="Q143" s="13"/>
      <c r="R143" s="13"/>
      <c r="S143" s="13"/>
      <c r="T143" s="13"/>
      <c r="U143" s="13"/>
      <c r="V143" s="13"/>
      <c r="W143" s="13"/>
      <c r="X143" s="13"/>
    </row>
    <row r="144" spans="1:24" s="8" customFormat="1" ht="92.25" customHeight="1" x14ac:dyDescent="0.25">
      <c r="A144" s="31">
        <f t="shared" si="4"/>
        <v>138</v>
      </c>
      <c r="B144" s="54" t="s">
        <v>2892</v>
      </c>
      <c r="C144" s="35" t="s">
        <v>200</v>
      </c>
      <c r="D144" s="35" t="s">
        <v>201</v>
      </c>
      <c r="E144" s="35" t="s">
        <v>202</v>
      </c>
      <c r="F144" s="35" t="s">
        <v>203</v>
      </c>
    </row>
    <row r="145" spans="1:6" s="8" customFormat="1" ht="97.5" customHeight="1" x14ac:dyDescent="0.25">
      <c r="A145" s="31">
        <f t="shared" si="4"/>
        <v>139</v>
      </c>
      <c r="B145" s="54" t="s">
        <v>3479</v>
      </c>
      <c r="C145" s="35" t="s">
        <v>3006</v>
      </c>
      <c r="D145" s="35" t="s">
        <v>204</v>
      </c>
      <c r="E145" s="35" t="s">
        <v>205</v>
      </c>
      <c r="F145" s="35" t="s">
        <v>206</v>
      </c>
    </row>
    <row r="146" spans="1:6" s="8" customFormat="1" ht="97.5" customHeight="1" x14ac:dyDescent="0.25">
      <c r="A146" s="31">
        <f t="shared" si="4"/>
        <v>140</v>
      </c>
      <c r="B146" s="54" t="s">
        <v>3480</v>
      </c>
      <c r="C146" s="35" t="s">
        <v>207</v>
      </c>
      <c r="D146" s="35" t="s">
        <v>208</v>
      </c>
      <c r="E146" s="35" t="s">
        <v>209</v>
      </c>
      <c r="F146" s="37" t="s">
        <v>210</v>
      </c>
    </row>
    <row r="147" spans="1:6" s="8" customFormat="1" ht="114" customHeight="1" x14ac:dyDescent="0.25">
      <c r="A147" s="31">
        <f t="shared" si="4"/>
        <v>141</v>
      </c>
      <c r="B147" s="54" t="s">
        <v>3481</v>
      </c>
      <c r="C147" s="54" t="s">
        <v>211</v>
      </c>
      <c r="D147" s="54" t="s">
        <v>3326</v>
      </c>
      <c r="E147" s="54" t="s">
        <v>3327</v>
      </c>
      <c r="F147" s="37" t="s">
        <v>210</v>
      </c>
    </row>
    <row r="148" spans="1:6" s="8" customFormat="1" ht="114" customHeight="1" x14ac:dyDescent="0.25">
      <c r="A148" s="31">
        <f t="shared" si="4"/>
        <v>142</v>
      </c>
      <c r="B148" s="54" t="s">
        <v>3482</v>
      </c>
      <c r="C148" s="54" t="s">
        <v>212</v>
      </c>
      <c r="D148" s="35" t="s">
        <v>213</v>
      </c>
      <c r="E148" s="35" t="s">
        <v>214</v>
      </c>
      <c r="F148" s="35" t="s">
        <v>215</v>
      </c>
    </row>
    <row r="149" spans="1:6" s="9" customFormat="1" ht="115.5" customHeight="1" x14ac:dyDescent="0.25">
      <c r="A149" s="31">
        <f t="shared" si="4"/>
        <v>143</v>
      </c>
      <c r="B149" s="54" t="s">
        <v>3483</v>
      </c>
      <c r="C149" s="37" t="s">
        <v>216</v>
      </c>
      <c r="D149" s="37" t="s">
        <v>217</v>
      </c>
      <c r="E149" s="37" t="s">
        <v>2893</v>
      </c>
      <c r="F149" s="37" t="s">
        <v>210</v>
      </c>
    </row>
    <row r="150" spans="1:6" s="9" customFormat="1" ht="81" customHeight="1" x14ac:dyDescent="0.25">
      <c r="A150" s="31">
        <f t="shared" si="4"/>
        <v>144</v>
      </c>
      <c r="B150" s="54" t="s">
        <v>316</v>
      </c>
      <c r="C150" s="37" t="s">
        <v>3388</v>
      </c>
      <c r="D150" s="37" t="s">
        <v>3387</v>
      </c>
      <c r="E150" s="37" t="s">
        <v>3376</v>
      </c>
      <c r="F150" s="37" t="s">
        <v>47</v>
      </c>
    </row>
    <row r="151" spans="1:6" s="9" customFormat="1" ht="65.25" customHeight="1" x14ac:dyDescent="0.25">
      <c r="A151" s="31">
        <f t="shared" si="4"/>
        <v>145</v>
      </c>
      <c r="B151" s="54" t="s">
        <v>317</v>
      </c>
      <c r="C151" s="37" t="s">
        <v>318</v>
      </c>
      <c r="D151" s="37" t="s">
        <v>319</v>
      </c>
      <c r="E151" s="37" t="s">
        <v>320</v>
      </c>
      <c r="F151" s="37" t="s">
        <v>321</v>
      </c>
    </row>
    <row r="152" spans="1:6" s="9" customFormat="1" ht="77.25" customHeight="1" x14ac:dyDescent="0.25">
      <c r="A152" s="31">
        <f t="shared" si="4"/>
        <v>146</v>
      </c>
      <c r="B152" s="54" t="s">
        <v>322</v>
      </c>
      <c r="C152" s="37" t="s">
        <v>326</v>
      </c>
      <c r="D152" s="37" t="s">
        <v>323</v>
      </c>
      <c r="E152" s="37" t="s">
        <v>324</v>
      </c>
      <c r="F152" s="37" t="s">
        <v>325</v>
      </c>
    </row>
    <row r="153" spans="1:6" s="9" customFormat="1" ht="63" customHeight="1" x14ac:dyDescent="0.25">
      <c r="A153" s="31">
        <f t="shared" si="4"/>
        <v>147</v>
      </c>
      <c r="B153" s="54" t="s">
        <v>327</v>
      </c>
      <c r="C153" s="37" t="s">
        <v>323</v>
      </c>
      <c r="D153" s="37" t="s">
        <v>324</v>
      </c>
      <c r="E153" s="37" t="s">
        <v>325</v>
      </c>
      <c r="F153" s="37" t="s">
        <v>326</v>
      </c>
    </row>
    <row r="154" spans="1:6" s="9" customFormat="1" ht="66.75" customHeight="1" x14ac:dyDescent="0.25">
      <c r="A154" s="31">
        <f t="shared" si="4"/>
        <v>148</v>
      </c>
      <c r="B154" s="54" t="s">
        <v>329</v>
      </c>
      <c r="C154" s="37" t="s">
        <v>323</v>
      </c>
      <c r="D154" s="37" t="s">
        <v>324</v>
      </c>
      <c r="E154" s="37" t="s">
        <v>325</v>
      </c>
      <c r="F154" s="37" t="s">
        <v>328</v>
      </c>
    </row>
    <row r="155" spans="1:6" s="9" customFormat="1" ht="69.75" customHeight="1" x14ac:dyDescent="0.25">
      <c r="A155" s="31">
        <f t="shared" si="4"/>
        <v>149</v>
      </c>
      <c r="B155" s="54" t="s">
        <v>330</v>
      </c>
      <c r="C155" s="37" t="s">
        <v>323</v>
      </c>
      <c r="D155" s="37" t="s">
        <v>324</v>
      </c>
      <c r="E155" s="37" t="s">
        <v>326</v>
      </c>
      <c r="F155" s="37" t="s">
        <v>328</v>
      </c>
    </row>
    <row r="156" spans="1:6" s="9" customFormat="1" ht="81.75" customHeight="1" x14ac:dyDescent="0.25">
      <c r="A156" s="31">
        <f t="shared" si="4"/>
        <v>150</v>
      </c>
      <c r="B156" s="40" t="s">
        <v>218</v>
      </c>
      <c r="C156" s="37" t="s">
        <v>219</v>
      </c>
      <c r="D156" s="37" t="s">
        <v>220</v>
      </c>
      <c r="E156" s="37" t="s">
        <v>221</v>
      </c>
      <c r="F156" s="37" t="s">
        <v>222</v>
      </c>
    </row>
    <row r="157" spans="1:6" s="9" customFormat="1" ht="98.25" customHeight="1" x14ac:dyDescent="0.25">
      <c r="A157" s="31">
        <f t="shared" si="4"/>
        <v>151</v>
      </c>
      <c r="B157" s="40" t="s">
        <v>223</v>
      </c>
      <c r="C157" s="37" t="s">
        <v>207</v>
      </c>
      <c r="D157" s="35" t="s">
        <v>224</v>
      </c>
      <c r="E157" s="37" t="s">
        <v>225</v>
      </c>
      <c r="F157" s="35" t="s">
        <v>226</v>
      </c>
    </row>
    <row r="158" spans="1:6" s="9" customFormat="1" ht="96.75" customHeight="1" x14ac:dyDescent="0.25">
      <c r="A158" s="31">
        <f t="shared" si="4"/>
        <v>152</v>
      </c>
      <c r="B158" s="40" t="s">
        <v>227</v>
      </c>
      <c r="C158" s="37" t="s">
        <v>3391</v>
      </c>
      <c r="D158" s="35" t="s">
        <v>3390</v>
      </c>
      <c r="E158" s="37" t="s">
        <v>3389</v>
      </c>
      <c r="F158" s="37" t="s">
        <v>274</v>
      </c>
    </row>
    <row r="159" spans="1:6" s="9" customFormat="1" ht="53.25" customHeight="1" x14ac:dyDescent="0.25">
      <c r="A159" s="31">
        <f t="shared" si="4"/>
        <v>153</v>
      </c>
      <c r="B159" s="40" t="s">
        <v>302</v>
      </c>
      <c r="C159" s="37" t="s">
        <v>3392</v>
      </c>
      <c r="D159" s="37" t="s">
        <v>3393</v>
      </c>
      <c r="E159" s="37" t="s">
        <v>1625</v>
      </c>
      <c r="F159" s="37" t="s">
        <v>274</v>
      </c>
    </row>
    <row r="160" spans="1:6" s="9" customFormat="1" ht="45.75" customHeight="1" x14ac:dyDescent="0.25">
      <c r="A160" s="31">
        <f t="shared" si="4"/>
        <v>154</v>
      </c>
      <c r="B160" s="40" t="s">
        <v>2894</v>
      </c>
      <c r="C160" s="37">
        <v>3</v>
      </c>
      <c r="D160" s="35">
        <v>4</v>
      </c>
      <c r="E160" s="37">
        <v>5</v>
      </c>
      <c r="F160" s="37">
        <v>6</v>
      </c>
    </row>
    <row r="161" spans="1:6" s="9" customFormat="1" ht="64.5" customHeight="1" x14ac:dyDescent="0.25">
      <c r="A161" s="31">
        <f t="shared" si="4"/>
        <v>155</v>
      </c>
      <c r="B161" s="40" t="s">
        <v>2895</v>
      </c>
      <c r="C161" s="37" t="s">
        <v>303</v>
      </c>
      <c r="D161" s="35" t="s">
        <v>304</v>
      </c>
      <c r="E161" s="55" t="s">
        <v>305</v>
      </c>
      <c r="F161" s="37" t="s">
        <v>306</v>
      </c>
    </row>
    <row r="162" spans="1:6" s="9" customFormat="1" ht="77.25" customHeight="1" x14ac:dyDescent="0.25">
      <c r="A162" s="31">
        <f t="shared" si="4"/>
        <v>156</v>
      </c>
      <c r="B162" s="40" t="s">
        <v>307</v>
      </c>
      <c r="C162" s="37" t="s">
        <v>310</v>
      </c>
      <c r="D162" s="37" t="s">
        <v>2897</v>
      </c>
      <c r="E162" s="37" t="s">
        <v>308</v>
      </c>
      <c r="F162" s="37" t="s">
        <v>2896</v>
      </c>
    </row>
    <row r="163" spans="1:6" s="9" customFormat="1" ht="78" customHeight="1" x14ac:dyDescent="0.25">
      <c r="A163" s="31">
        <f t="shared" si="4"/>
        <v>157</v>
      </c>
      <c r="B163" s="40" t="s">
        <v>311</v>
      </c>
      <c r="C163" s="37" t="s">
        <v>308</v>
      </c>
      <c r="D163" s="37" t="s">
        <v>2896</v>
      </c>
      <c r="E163" s="37" t="s">
        <v>312</v>
      </c>
      <c r="F163" s="37" t="s">
        <v>2898</v>
      </c>
    </row>
    <row r="164" spans="1:6" s="9" customFormat="1" ht="75.75" customHeight="1" x14ac:dyDescent="0.25">
      <c r="A164" s="31">
        <f t="shared" si="4"/>
        <v>158</v>
      </c>
      <c r="B164" s="40" t="s">
        <v>313</v>
      </c>
      <c r="C164" s="37" t="s">
        <v>308</v>
      </c>
      <c r="D164" s="37" t="s">
        <v>2896</v>
      </c>
      <c r="E164" s="37" t="s">
        <v>312</v>
      </c>
      <c r="F164" s="37" t="s">
        <v>2898</v>
      </c>
    </row>
    <row r="165" spans="1:6" s="9" customFormat="1" ht="65.25" customHeight="1" x14ac:dyDescent="0.25">
      <c r="A165" s="31">
        <f t="shared" si="4"/>
        <v>159</v>
      </c>
      <c r="B165" s="40" t="s">
        <v>314</v>
      </c>
      <c r="C165" s="37" t="s">
        <v>310</v>
      </c>
      <c r="D165" s="37" t="s">
        <v>309</v>
      </c>
      <c r="E165" s="37" t="s">
        <v>308</v>
      </c>
      <c r="F165" s="37" t="s">
        <v>2896</v>
      </c>
    </row>
    <row r="166" spans="1:6" s="9" customFormat="1" ht="76.5" customHeight="1" x14ac:dyDescent="0.25">
      <c r="A166" s="31">
        <f t="shared" si="4"/>
        <v>160</v>
      </c>
      <c r="B166" s="40" t="s">
        <v>315</v>
      </c>
      <c r="C166" s="37" t="s">
        <v>310</v>
      </c>
      <c r="D166" s="37" t="s">
        <v>2897</v>
      </c>
      <c r="E166" s="37" t="s">
        <v>308</v>
      </c>
      <c r="F166" s="37" t="s">
        <v>2896</v>
      </c>
    </row>
    <row r="167" spans="1:6" s="9" customFormat="1" ht="48.75" customHeight="1" x14ac:dyDescent="0.25">
      <c r="A167" s="31">
        <f t="shared" si="4"/>
        <v>161</v>
      </c>
      <c r="B167" s="40" t="s">
        <v>332</v>
      </c>
      <c r="C167" s="55" t="s">
        <v>2899</v>
      </c>
      <c r="D167" s="41" t="s">
        <v>2900</v>
      </c>
      <c r="E167" s="55" t="s">
        <v>2901</v>
      </c>
      <c r="F167" s="41" t="s">
        <v>274</v>
      </c>
    </row>
    <row r="168" spans="1:6" s="9" customFormat="1" ht="83.25" customHeight="1" x14ac:dyDescent="0.25">
      <c r="A168" s="31">
        <f t="shared" ref="A168:A199" si="5">A167+1</f>
        <v>162</v>
      </c>
      <c r="B168" s="40" t="s">
        <v>2902</v>
      </c>
      <c r="C168" s="37" t="s">
        <v>3454</v>
      </c>
      <c r="D168" s="37" t="s">
        <v>3396</v>
      </c>
      <c r="E168" s="37" t="s">
        <v>3395</v>
      </c>
      <c r="F168" s="37" t="s">
        <v>3394</v>
      </c>
    </row>
    <row r="169" spans="1:6" s="9" customFormat="1" ht="48" customHeight="1" x14ac:dyDescent="0.25">
      <c r="A169" s="31">
        <f t="shared" si="5"/>
        <v>163</v>
      </c>
      <c r="B169" s="40" t="s">
        <v>333</v>
      </c>
      <c r="C169" s="37">
        <v>4</v>
      </c>
      <c r="D169" s="37">
        <v>5</v>
      </c>
      <c r="E169" s="37">
        <v>6</v>
      </c>
      <c r="F169" s="37">
        <v>7</v>
      </c>
    </row>
    <row r="170" spans="1:6" s="9" customFormat="1" ht="60.75" customHeight="1" x14ac:dyDescent="0.25">
      <c r="A170" s="31">
        <f t="shared" si="5"/>
        <v>164</v>
      </c>
      <c r="B170" s="40" t="s">
        <v>334</v>
      </c>
      <c r="C170" s="37" t="s">
        <v>335</v>
      </c>
      <c r="D170" s="37" t="s">
        <v>337</v>
      </c>
      <c r="E170" s="37" t="s">
        <v>338</v>
      </c>
      <c r="F170" s="37" t="s">
        <v>339</v>
      </c>
    </row>
    <row r="171" spans="1:6" s="9" customFormat="1" ht="62.25" customHeight="1" x14ac:dyDescent="0.25">
      <c r="A171" s="31">
        <f t="shared" si="5"/>
        <v>165</v>
      </c>
      <c r="B171" s="40" t="s">
        <v>340</v>
      </c>
      <c r="C171" s="41" t="s">
        <v>341</v>
      </c>
      <c r="D171" s="41" t="s">
        <v>342</v>
      </c>
      <c r="E171" s="55" t="s">
        <v>343</v>
      </c>
      <c r="F171" s="37" t="s">
        <v>274</v>
      </c>
    </row>
    <row r="172" spans="1:6" s="9" customFormat="1" ht="78.75" customHeight="1" x14ac:dyDescent="0.25">
      <c r="A172" s="31">
        <f t="shared" si="5"/>
        <v>166</v>
      </c>
      <c r="B172" s="40" t="s">
        <v>344</v>
      </c>
      <c r="C172" s="37" t="s">
        <v>3397</v>
      </c>
      <c r="D172" s="37" t="s">
        <v>3398</v>
      </c>
      <c r="E172" s="37" t="s">
        <v>3399</v>
      </c>
      <c r="F172" s="37" t="s">
        <v>88</v>
      </c>
    </row>
    <row r="173" spans="1:6" s="9" customFormat="1" ht="60.75" customHeight="1" x14ac:dyDescent="0.25">
      <c r="A173" s="31">
        <f t="shared" si="5"/>
        <v>167</v>
      </c>
      <c r="B173" s="40" t="s">
        <v>2960</v>
      </c>
      <c r="C173" s="37" t="s">
        <v>345</v>
      </c>
      <c r="D173" s="37" t="s">
        <v>346</v>
      </c>
      <c r="E173" s="37" t="s">
        <v>347</v>
      </c>
      <c r="F173" s="37" t="s">
        <v>274</v>
      </c>
    </row>
    <row r="174" spans="1:6" s="9" customFormat="1" ht="64.5" customHeight="1" x14ac:dyDescent="0.25">
      <c r="A174" s="31">
        <f t="shared" si="5"/>
        <v>168</v>
      </c>
      <c r="B174" s="40" t="s">
        <v>348</v>
      </c>
      <c r="C174" s="37" t="s">
        <v>274</v>
      </c>
      <c r="D174" s="37" t="s">
        <v>2910</v>
      </c>
      <c r="E174" s="37" t="s">
        <v>2908</v>
      </c>
      <c r="F174" s="37" t="s">
        <v>2909</v>
      </c>
    </row>
    <row r="175" spans="1:6" s="9" customFormat="1" ht="68.25" customHeight="1" x14ac:dyDescent="0.25">
      <c r="A175" s="31">
        <f t="shared" si="5"/>
        <v>169</v>
      </c>
      <c r="B175" s="40" t="s">
        <v>350</v>
      </c>
      <c r="C175" s="37" t="s">
        <v>2911</v>
      </c>
      <c r="D175" s="37" t="s">
        <v>351</v>
      </c>
      <c r="E175" s="37" t="s">
        <v>352</v>
      </c>
      <c r="F175" s="37" t="s">
        <v>274</v>
      </c>
    </row>
    <row r="176" spans="1:6" s="9" customFormat="1" ht="60" customHeight="1" x14ac:dyDescent="0.25">
      <c r="A176" s="31">
        <f t="shared" si="5"/>
        <v>170</v>
      </c>
      <c r="B176" s="40" t="s">
        <v>353</v>
      </c>
      <c r="C176" s="37" t="s">
        <v>354</v>
      </c>
      <c r="D176" s="37" t="s">
        <v>355</v>
      </c>
      <c r="E176" s="37" t="s">
        <v>356</v>
      </c>
      <c r="F176" s="37" t="s">
        <v>274</v>
      </c>
    </row>
    <row r="177" spans="1:6" s="9" customFormat="1" ht="63.75" customHeight="1" x14ac:dyDescent="0.25">
      <c r="A177" s="31">
        <f t="shared" si="5"/>
        <v>171</v>
      </c>
      <c r="B177" s="40" t="s">
        <v>2903</v>
      </c>
      <c r="C177" s="37">
        <v>2</v>
      </c>
      <c r="D177" s="37">
        <v>3</v>
      </c>
      <c r="E177" s="37">
        <v>4</v>
      </c>
      <c r="F177" s="37" t="s">
        <v>274</v>
      </c>
    </row>
    <row r="178" spans="1:6" s="9" customFormat="1" ht="67.5" customHeight="1" x14ac:dyDescent="0.25">
      <c r="A178" s="31">
        <f t="shared" si="5"/>
        <v>172</v>
      </c>
      <c r="B178" s="40" t="s">
        <v>357</v>
      </c>
      <c r="C178" s="37" t="s">
        <v>2907</v>
      </c>
      <c r="D178" s="37" t="s">
        <v>2906</v>
      </c>
      <c r="E178" s="37" t="s">
        <v>2905</v>
      </c>
      <c r="F178" s="37" t="s">
        <v>2904</v>
      </c>
    </row>
    <row r="179" spans="1:6" s="9" customFormat="1" ht="64.5" customHeight="1" x14ac:dyDescent="0.25">
      <c r="A179" s="31">
        <f t="shared" si="5"/>
        <v>173</v>
      </c>
      <c r="B179" s="40" t="s">
        <v>357</v>
      </c>
      <c r="C179" s="55" t="s">
        <v>2912</v>
      </c>
      <c r="D179" s="41" t="s">
        <v>2913</v>
      </c>
      <c r="E179" s="41" t="s">
        <v>2914</v>
      </c>
      <c r="F179" s="37" t="s">
        <v>274</v>
      </c>
    </row>
    <row r="180" spans="1:6" s="9" customFormat="1" ht="66.75" customHeight="1" x14ac:dyDescent="0.25">
      <c r="A180" s="31">
        <f t="shared" si="5"/>
        <v>174</v>
      </c>
      <c r="B180" s="40" t="s">
        <v>358</v>
      </c>
      <c r="C180" s="37" t="s">
        <v>360</v>
      </c>
      <c r="D180" s="37" t="s">
        <v>361</v>
      </c>
      <c r="E180" s="37" t="s">
        <v>359</v>
      </c>
      <c r="F180" s="37" t="s">
        <v>274</v>
      </c>
    </row>
    <row r="181" spans="1:6" s="9" customFormat="1" ht="66.75" customHeight="1" x14ac:dyDescent="0.25">
      <c r="A181" s="31">
        <f t="shared" si="5"/>
        <v>175</v>
      </c>
      <c r="B181" s="40" t="s">
        <v>362</v>
      </c>
      <c r="C181" s="55" t="s">
        <v>363</v>
      </c>
      <c r="D181" s="41" t="s">
        <v>2915</v>
      </c>
      <c r="E181" s="41" t="s">
        <v>2916</v>
      </c>
      <c r="F181" s="41" t="s">
        <v>2917</v>
      </c>
    </row>
    <row r="182" spans="1:6" s="9" customFormat="1" ht="75.75" customHeight="1" x14ac:dyDescent="0.25">
      <c r="A182" s="31">
        <f t="shared" si="5"/>
        <v>176</v>
      </c>
      <c r="B182" s="40" t="s">
        <v>2918</v>
      </c>
      <c r="C182" s="37" t="s">
        <v>364</v>
      </c>
      <c r="D182" s="37" t="s">
        <v>365</v>
      </c>
      <c r="E182" s="37" t="s">
        <v>366</v>
      </c>
      <c r="F182" s="37" t="s">
        <v>367</v>
      </c>
    </row>
    <row r="183" spans="1:6" s="9" customFormat="1" ht="60" customHeight="1" x14ac:dyDescent="0.25">
      <c r="A183" s="31">
        <f t="shared" si="5"/>
        <v>177</v>
      </c>
      <c r="B183" s="40" t="s">
        <v>2926</v>
      </c>
      <c r="C183" s="37" t="s">
        <v>3401</v>
      </c>
      <c r="D183" s="37" t="s">
        <v>3400</v>
      </c>
      <c r="E183" s="37" t="s">
        <v>3376</v>
      </c>
      <c r="F183" s="37" t="s">
        <v>47</v>
      </c>
    </row>
    <row r="184" spans="1:6" s="9" customFormat="1" ht="81" customHeight="1" x14ac:dyDescent="0.25">
      <c r="A184" s="31">
        <f t="shared" si="5"/>
        <v>178</v>
      </c>
      <c r="B184" s="40" t="s">
        <v>2921</v>
      </c>
      <c r="C184" s="37" t="s">
        <v>369</v>
      </c>
      <c r="D184" s="37" t="s">
        <v>368</v>
      </c>
      <c r="E184" s="37" t="s">
        <v>370</v>
      </c>
      <c r="F184" s="37" t="s">
        <v>383</v>
      </c>
    </row>
    <row r="185" spans="1:6" s="9" customFormat="1" ht="94.5" customHeight="1" x14ac:dyDescent="0.25">
      <c r="A185" s="31">
        <f t="shared" si="5"/>
        <v>179</v>
      </c>
      <c r="B185" s="40" t="s">
        <v>2922</v>
      </c>
      <c r="C185" s="37" t="s">
        <v>372</v>
      </c>
      <c r="D185" s="37" t="s">
        <v>373</v>
      </c>
      <c r="E185" s="37" t="s">
        <v>371</v>
      </c>
      <c r="F185" s="37" t="s">
        <v>374</v>
      </c>
    </row>
    <row r="186" spans="1:6" s="9" customFormat="1" ht="80.25" customHeight="1" x14ac:dyDescent="0.25">
      <c r="A186" s="31">
        <f t="shared" si="5"/>
        <v>180</v>
      </c>
      <c r="B186" s="40" t="s">
        <v>2920</v>
      </c>
      <c r="C186" s="37" t="s">
        <v>376</v>
      </c>
      <c r="D186" s="37" t="s">
        <v>375</v>
      </c>
      <c r="E186" s="37" t="s">
        <v>377</v>
      </c>
      <c r="F186" s="37" t="s">
        <v>378</v>
      </c>
    </row>
    <row r="187" spans="1:6" s="9" customFormat="1" ht="78.75" customHeight="1" x14ac:dyDescent="0.25">
      <c r="A187" s="31">
        <f t="shared" si="5"/>
        <v>181</v>
      </c>
      <c r="B187" s="40" t="s">
        <v>2919</v>
      </c>
      <c r="C187" s="37" t="s">
        <v>379</v>
      </c>
      <c r="D187" s="37" t="s">
        <v>375</v>
      </c>
      <c r="E187" s="37" t="s">
        <v>377</v>
      </c>
      <c r="F187" s="37" t="s">
        <v>378</v>
      </c>
    </row>
    <row r="188" spans="1:6" s="9" customFormat="1" ht="63" customHeight="1" x14ac:dyDescent="0.25">
      <c r="A188" s="31">
        <f t="shared" si="5"/>
        <v>182</v>
      </c>
      <c r="B188" s="40" t="s">
        <v>2923</v>
      </c>
      <c r="C188" s="37" t="s">
        <v>380</v>
      </c>
      <c r="D188" s="37" t="s">
        <v>346</v>
      </c>
      <c r="E188" s="37" t="s">
        <v>347</v>
      </c>
      <c r="F188" s="37" t="s">
        <v>274</v>
      </c>
    </row>
    <row r="189" spans="1:6" s="9" customFormat="1" ht="59.25" customHeight="1" x14ac:dyDescent="0.25">
      <c r="A189" s="31">
        <f t="shared" si="5"/>
        <v>183</v>
      </c>
      <c r="B189" s="40" t="s">
        <v>2927</v>
      </c>
      <c r="C189" s="37">
        <v>5</v>
      </c>
      <c r="D189" s="37">
        <v>6</v>
      </c>
      <c r="E189" s="37">
        <v>7</v>
      </c>
      <c r="F189" s="37">
        <v>8</v>
      </c>
    </row>
    <row r="190" spans="1:6" s="9" customFormat="1" ht="59.25" customHeight="1" x14ac:dyDescent="0.25">
      <c r="A190" s="31">
        <f t="shared" si="5"/>
        <v>184</v>
      </c>
      <c r="B190" s="40" t="s">
        <v>2924</v>
      </c>
      <c r="C190" s="37" t="s">
        <v>381</v>
      </c>
      <c r="D190" s="37" t="s">
        <v>384</v>
      </c>
      <c r="E190" s="37" t="s">
        <v>382</v>
      </c>
      <c r="F190" s="37" t="s">
        <v>274</v>
      </c>
    </row>
    <row r="191" spans="1:6" s="9" customFormat="1" ht="80.25" customHeight="1" x14ac:dyDescent="0.25">
      <c r="A191" s="31">
        <f t="shared" si="5"/>
        <v>185</v>
      </c>
      <c r="B191" s="40" t="s">
        <v>2925</v>
      </c>
      <c r="C191" s="37" t="s">
        <v>2928</v>
      </c>
      <c r="D191" s="37" t="s">
        <v>2929</v>
      </c>
      <c r="E191" s="37" t="s">
        <v>2930</v>
      </c>
      <c r="F191" s="37" t="s">
        <v>2931</v>
      </c>
    </row>
    <row r="192" spans="1:6" s="13" customFormat="1" ht="63.75" customHeight="1" x14ac:dyDescent="0.25">
      <c r="A192" s="31">
        <f t="shared" si="5"/>
        <v>186</v>
      </c>
      <c r="B192" s="69" t="s">
        <v>36</v>
      </c>
      <c r="C192" s="37" t="s">
        <v>53</v>
      </c>
      <c r="D192" s="37" t="s">
        <v>48</v>
      </c>
      <c r="E192" s="37" t="s">
        <v>61</v>
      </c>
      <c r="F192" s="37" t="s">
        <v>52</v>
      </c>
    </row>
    <row r="193" spans="1:6" s="13" customFormat="1" ht="59.25" customHeight="1" x14ac:dyDescent="0.25">
      <c r="A193" s="31">
        <f t="shared" si="5"/>
        <v>187</v>
      </c>
      <c r="B193" s="69" t="s">
        <v>35</v>
      </c>
      <c r="C193" s="37" t="s">
        <v>46</v>
      </c>
      <c r="D193" s="37" t="s">
        <v>54</v>
      </c>
      <c r="E193" s="37" t="s">
        <v>66</v>
      </c>
      <c r="F193" s="37" t="s">
        <v>47</v>
      </c>
    </row>
    <row r="194" spans="1:6" s="13" customFormat="1" ht="43.5" customHeight="1" x14ac:dyDescent="0.25">
      <c r="A194" s="31">
        <f t="shared" si="5"/>
        <v>188</v>
      </c>
      <c r="B194" s="69" t="s">
        <v>37</v>
      </c>
      <c r="C194" s="37" t="s">
        <v>45</v>
      </c>
      <c r="D194" s="37" t="s">
        <v>55</v>
      </c>
      <c r="E194" s="37" t="s">
        <v>62</v>
      </c>
      <c r="F194" s="37" t="s">
        <v>60</v>
      </c>
    </row>
    <row r="195" spans="1:6" s="13" customFormat="1" ht="78" customHeight="1" x14ac:dyDescent="0.25">
      <c r="A195" s="31">
        <f t="shared" si="5"/>
        <v>189</v>
      </c>
      <c r="B195" s="69" t="s">
        <v>349</v>
      </c>
      <c r="C195" s="37" t="s">
        <v>44</v>
      </c>
      <c r="D195" s="37" t="s">
        <v>52</v>
      </c>
      <c r="E195" s="37" t="s">
        <v>57</v>
      </c>
      <c r="F195" s="37" t="s">
        <v>56</v>
      </c>
    </row>
    <row r="196" spans="1:6" s="13" customFormat="1" ht="45" customHeight="1" x14ac:dyDescent="0.25">
      <c r="A196" s="31">
        <f t="shared" si="5"/>
        <v>190</v>
      </c>
      <c r="B196" s="69" t="s">
        <v>38</v>
      </c>
      <c r="C196" s="37" t="s">
        <v>50</v>
      </c>
      <c r="D196" s="37" t="s">
        <v>49</v>
      </c>
      <c r="E196" s="37" t="s">
        <v>67</v>
      </c>
      <c r="F196" s="37" t="s">
        <v>68</v>
      </c>
    </row>
    <row r="197" spans="1:6" s="13" customFormat="1" ht="42.75" customHeight="1" x14ac:dyDescent="0.25">
      <c r="A197" s="31">
        <f t="shared" si="5"/>
        <v>191</v>
      </c>
      <c r="B197" s="69" t="s">
        <v>39</v>
      </c>
      <c r="C197" s="37" t="s">
        <v>43</v>
      </c>
      <c r="D197" s="37" t="s">
        <v>58</v>
      </c>
      <c r="E197" s="37" t="s">
        <v>63</v>
      </c>
      <c r="F197" s="37" t="s">
        <v>64</v>
      </c>
    </row>
    <row r="198" spans="1:6" s="13" customFormat="1" ht="77.25" customHeight="1" x14ac:dyDescent="0.25">
      <c r="A198" s="31">
        <f t="shared" si="5"/>
        <v>192</v>
      </c>
      <c r="B198" s="69" t="s">
        <v>40</v>
      </c>
      <c r="C198" s="37" t="s">
        <v>59</v>
      </c>
      <c r="D198" s="37" t="s">
        <v>51</v>
      </c>
      <c r="E198" s="37" t="s">
        <v>69</v>
      </c>
      <c r="F198" s="37" t="s">
        <v>65</v>
      </c>
    </row>
    <row r="199" spans="1:6" s="13" customFormat="1" ht="60.75" customHeight="1" x14ac:dyDescent="0.25">
      <c r="A199" s="31">
        <f t="shared" si="5"/>
        <v>193</v>
      </c>
      <c r="B199" s="69" t="s">
        <v>42</v>
      </c>
      <c r="C199" s="37" t="s">
        <v>3404</v>
      </c>
      <c r="D199" s="37" t="s">
        <v>3410</v>
      </c>
      <c r="E199" s="37" t="s">
        <v>3403</v>
      </c>
      <c r="F199" s="37" t="s">
        <v>3402</v>
      </c>
    </row>
    <row r="200" spans="1:6" s="13" customFormat="1" ht="60" customHeight="1" x14ac:dyDescent="0.25">
      <c r="A200" s="31">
        <f t="shared" ref="A200:A206" si="6">A199+1</f>
        <v>194</v>
      </c>
      <c r="B200" s="69" t="s">
        <v>41</v>
      </c>
      <c r="C200" s="37" t="s">
        <v>3405</v>
      </c>
      <c r="D200" s="37" t="s">
        <v>3404</v>
      </c>
      <c r="E200" s="37" t="s">
        <v>3402</v>
      </c>
      <c r="F200" s="37" t="s">
        <v>3403</v>
      </c>
    </row>
    <row r="201" spans="1:6" s="14" customFormat="1" ht="48" customHeight="1" x14ac:dyDescent="0.25">
      <c r="A201" s="31">
        <f t="shared" si="6"/>
        <v>195</v>
      </c>
      <c r="B201" s="69" t="s">
        <v>113</v>
      </c>
      <c r="C201" s="37" t="s">
        <v>3007</v>
      </c>
      <c r="D201" s="37" t="s">
        <v>3056</v>
      </c>
      <c r="E201" s="37" t="s">
        <v>2984</v>
      </c>
      <c r="F201" s="39" t="s">
        <v>2961</v>
      </c>
    </row>
    <row r="202" spans="1:6" s="13" customFormat="1" ht="68.25" customHeight="1" x14ac:dyDescent="0.25">
      <c r="A202" s="31">
        <f t="shared" si="6"/>
        <v>196</v>
      </c>
      <c r="B202" s="40" t="s">
        <v>2932</v>
      </c>
      <c r="C202" s="39" t="s">
        <v>3409</v>
      </c>
      <c r="D202" s="39" t="s">
        <v>3408</v>
      </c>
      <c r="E202" s="39" t="s">
        <v>3406</v>
      </c>
      <c r="F202" s="39" t="s">
        <v>3407</v>
      </c>
    </row>
    <row r="203" spans="1:6" s="13" customFormat="1" ht="62.25" customHeight="1" x14ac:dyDescent="0.25">
      <c r="A203" s="31">
        <f t="shared" si="6"/>
        <v>197</v>
      </c>
      <c r="B203" s="40" t="s">
        <v>2933</v>
      </c>
      <c r="C203" s="37" t="s">
        <v>3008</v>
      </c>
      <c r="D203" s="37" t="s">
        <v>3057</v>
      </c>
      <c r="E203" s="37" t="s">
        <v>2985</v>
      </c>
      <c r="F203" s="37" t="s">
        <v>90</v>
      </c>
    </row>
    <row r="204" spans="1:6" s="15" customFormat="1" ht="60" customHeight="1" x14ac:dyDescent="0.25">
      <c r="A204" s="31">
        <f t="shared" si="6"/>
        <v>198</v>
      </c>
      <c r="B204" s="69" t="s">
        <v>91</v>
      </c>
      <c r="C204" s="37" t="s">
        <v>3009</v>
      </c>
      <c r="D204" s="37" t="s">
        <v>3058</v>
      </c>
      <c r="E204" s="37" t="s">
        <v>2962</v>
      </c>
      <c r="F204" s="37" t="s">
        <v>2963</v>
      </c>
    </row>
    <row r="205" spans="1:6" s="15" customFormat="1" ht="80.25" customHeight="1" x14ac:dyDescent="0.25">
      <c r="A205" s="31">
        <f t="shared" si="6"/>
        <v>199</v>
      </c>
      <c r="B205" s="69" t="s">
        <v>92</v>
      </c>
      <c r="C205" s="37" t="s">
        <v>56</v>
      </c>
      <c r="D205" s="37" t="s">
        <v>3059</v>
      </c>
      <c r="E205" s="37" t="s">
        <v>2964</v>
      </c>
      <c r="F205" s="37" t="s">
        <v>2965</v>
      </c>
    </row>
    <row r="206" spans="1:6" s="15" customFormat="1" ht="57.75" customHeight="1" x14ac:dyDescent="0.25">
      <c r="A206" s="31">
        <f t="shared" si="6"/>
        <v>200</v>
      </c>
      <c r="B206" s="69" t="s">
        <v>93</v>
      </c>
      <c r="C206" s="37" t="s">
        <v>3010</v>
      </c>
      <c r="D206" s="37" t="s">
        <v>3060</v>
      </c>
      <c r="E206" s="37" t="s">
        <v>2966</v>
      </c>
      <c r="F206" s="37" t="s">
        <v>2967</v>
      </c>
    </row>
    <row r="207" spans="1:6" s="15" customFormat="1" ht="61.5" customHeight="1" x14ac:dyDescent="0.25">
      <c r="A207" s="31">
        <f t="shared" ref="A207:A233" si="7">A206+1</f>
        <v>201</v>
      </c>
      <c r="B207" s="69" t="s">
        <v>94</v>
      </c>
      <c r="C207" s="37" t="s">
        <v>3011</v>
      </c>
      <c r="D207" s="37" t="s">
        <v>3061</v>
      </c>
      <c r="E207" s="37" t="s">
        <v>2968</v>
      </c>
      <c r="F207" s="37" t="s">
        <v>89</v>
      </c>
    </row>
    <row r="208" spans="1:6" s="14" customFormat="1" ht="60.75" customHeight="1" x14ac:dyDescent="0.25">
      <c r="A208" s="16">
        <f t="shared" si="7"/>
        <v>202</v>
      </c>
      <c r="B208" s="40" t="s">
        <v>95</v>
      </c>
      <c r="C208" s="37" t="s">
        <v>2948</v>
      </c>
      <c r="D208" s="37" t="s">
        <v>2947</v>
      </c>
      <c r="E208" s="37" t="s">
        <v>2945</v>
      </c>
      <c r="F208" s="37" t="s">
        <v>2946</v>
      </c>
    </row>
    <row r="209" spans="1:6" s="14" customFormat="1" ht="64.5" customHeight="1" x14ac:dyDescent="0.25">
      <c r="A209" s="16">
        <f t="shared" si="7"/>
        <v>203</v>
      </c>
      <c r="B209" s="40" t="s">
        <v>96</v>
      </c>
      <c r="C209" s="37" t="s">
        <v>2944</v>
      </c>
      <c r="D209" s="37" t="s">
        <v>2941</v>
      </c>
      <c r="E209" s="37" t="s">
        <v>2942</v>
      </c>
      <c r="F209" s="37" t="s">
        <v>2943</v>
      </c>
    </row>
    <row r="210" spans="1:6" s="14" customFormat="1" ht="97.5" customHeight="1" x14ac:dyDescent="0.25">
      <c r="A210" s="16">
        <f t="shared" si="7"/>
        <v>204</v>
      </c>
      <c r="B210" s="40" t="s">
        <v>97</v>
      </c>
      <c r="C210" s="37" t="s">
        <v>3012</v>
      </c>
      <c r="D210" s="37" t="s">
        <v>2937</v>
      </c>
      <c r="E210" s="37" t="s">
        <v>2936</v>
      </c>
      <c r="F210" s="37" t="s">
        <v>2938</v>
      </c>
    </row>
    <row r="211" spans="1:6" s="14" customFormat="1" ht="79.5" customHeight="1" x14ac:dyDescent="0.25">
      <c r="A211" s="16">
        <f t="shared" si="7"/>
        <v>205</v>
      </c>
      <c r="B211" s="40" t="s">
        <v>98</v>
      </c>
      <c r="C211" s="37" t="s">
        <v>2940</v>
      </c>
      <c r="D211" s="37" t="s">
        <v>2939</v>
      </c>
      <c r="E211" s="37" t="s">
        <v>2935</v>
      </c>
      <c r="F211" s="37" t="s">
        <v>2934</v>
      </c>
    </row>
    <row r="212" spans="1:6" s="14" customFormat="1" ht="64.5" customHeight="1" x14ac:dyDescent="0.25">
      <c r="A212" s="16">
        <f t="shared" si="7"/>
        <v>206</v>
      </c>
      <c r="B212" s="40" t="s">
        <v>95</v>
      </c>
      <c r="C212" s="37" t="s">
        <v>3013</v>
      </c>
      <c r="D212" s="37" t="s">
        <v>3062</v>
      </c>
      <c r="E212" s="37" t="s">
        <v>2969</v>
      </c>
      <c r="F212" s="37" t="s">
        <v>2970</v>
      </c>
    </row>
    <row r="213" spans="1:6" s="4" customFormat="1" ht="63.75" customHeight="1" x14ac:dyDescent="0.25">
      <c r="A213" s="16">
        <f t="shared" si="7"/>
        <v>207</v>
      </c>
      <c r="B213" s="40" t="s">
        <v>95</v>
      </c>
      <c r="C213" s="37" t="s">
        <v>3014</v>
      </c>
      <c r="D213" s="37" t="s">
        <v>3063</v>
      </c>
      <c r="E213" s="37" t="s">
        <v>2971</v>
      </c>
      <c r="F213" s="37" t="s">
        <v>2972</v>
      </c>
    </row>
    <row r="214" spans="1:6" s="4" customFormat="1" ht="63.75" customHeight="1" x14ac:dyDescent="0.25">
      <c r="A214" s="16">
        <f t="shared" si="7"/>
        <v>208</v>
      </c>
      <c r="B214" s="40" t="s">
        <v>95</v>
      </c>
      <c r="C214" s="37" t="s">
        <v>3014</v>
      </c>
      <c r="D214" s="37" t="s">
        <v>2969</v>
      </c>
      <c r="E214" s="37" t="s">
        <v>2973</v>
      </c>
      <c r="F214" s="37" t="s">
        <v>2974</v>
      </c>
    </row>
    <row r="215" spans="1:6" s="4" customFormat="1" ht="84" customHeight="1" x14ac:dyDescent="0.25">
      <c r="A215" s="16">
        <f t="shared" si="7"/>
        <v>209</v>
      </c>
      <c r="B215" s="40" t="s">
        <v>99</v>
      </c>
      <c r="C215" s="37" t="s">
        <v>199</v>
      </c>
      <c r="D215" s="37" t="s">
        <v>3064</v>
      </c>
      <c r="E215" s="37" t="s">
        <v>2975</v>
      </c>
      <c r="F215" s="37" t="s">
        <v>2976</v>
      </c>
    </row>
    <row r="216" spans="1:6" s="4" customFormat="1" ht="61.5" customHeight="1" x14ac:dyDescent="0.25">
      <c r="A216" s="16">
        <f t="shared" si="7"/>
        <v>210</v>
      </c>
      <c r="B216" s="40" t="s">
        <v>100</v>
      </c>
      <c r="C216" s="37">
        <v>4</v>
      </c>
      <c r="D216" s="37" t="s">
        <v>3065</v>
      </c>
      <c r="E216" s="37" t="s">
        <v>2977</v>
      </c>
      <c r="F216" s="37">
        <v>7</v>
      </c>
    </row>
    <row r="217" spans="1:6" s="4" customFormat="1" ht="60" customHeight="1" x14ac:dyDescent="0.25">
      <c r="A217" s="16">
        <f t="shared" si="7"/>
        <v>211</v>
      </c>
      <c r="B217" s="40" t="s">
        <v>101</v>
      </c>
      <c r="C217" s="37" t="s">
        <v>73</v>
      </c>
      <c r="D217" s="37" t="s">
        <v>74</v>
      </c>
      <c r="E217" s="37" t="s">
        <v>72</v>
      </c>
      <c r="F217" s="37" t="s">
        <v>71</v>
      </c>
    </row>
    <row r="218" spans="1:6" s="4" customFormat="1" ht="77.25" customHeight="1" x14ac:dyDescent="0.25">
      <c r="A218" s="16">
        <f t="shared" si="7"/>
        <v>212</v>
      </c>
      <c r="B218" s="40" t="s">
        <v>102</v>
      </c>
      <c r="C218" s="37" t="s">
        <v>73</v>
      </c>
      <c r="D218" s="37" t="s">
        <v>74</v>
      </c>
      <c r="E218" s="37" t="s">
        <v>72</v>
      </c>
      <c r="F218" s="37" t="s">
        <v>2949</v>
      </c>
    </row>
    <row r="219" spans="1:6" s="4" customFormat="1" ht="97.5" customHeight="1" x14ac:dyDescent="0.25">
      <c r="A219" s="16">
        <f t="shared" si="7"/>
        <v>213</v>
      </c>
      <c r="B219" s="40" t="s">
        <v>103</v>
      </c>
      <c r="C219" s="37" t="s">
        <v>2952</v>
      </c>
      <c r="D219" s="37" t="s">
        <v>2951</v>
      </c>
      <c r="E219" s="37" t="s">
        <v>2950</v>
      </c>
      <c r="F219" s="37" t="s">
        <v>2934</v>
      </c>
    </row>
    <row r="220" spans="1:6" s="4" customFormat="1" ht="68.25" customHeight="1" x14ac:dyDescent="0.25">
      <c r="A220" s="16">
        <f t="shared" si="7"/>
        <v>214</v>
      </c>
      <c r="B220" s="40" t="s">
        <v>104</v>
      </c>
      <c r="C220" s="37" t="s">
        <v>2948</v>
      </c>
      <c r="D220" s="37" t="s">
        <v>2945</v>
      </c>
      <c r="E220" s="37" t="s">
        <v>2953</v>
      </c>
      <c r="F220" s="37" t="s">
        <v>2954</v>
      </c>
    </row>
    <row r="221" spans="1:6" s="4" customFormat="1" ht="63.75" customHeight="1" x14ac:dyDescent="0.25">
      <c r="A221" s="16">
        <f t="shared" si="7"/>
        <v>215</v>
      </c>
      <c r="B221" s="40" t="s">
        <v>105</v>
      </c>
      <c r="C221" s="37" t="s">
        <v>2955</v>
      </c>
      <c r="D221" s="37" t="s">
        <v>2956</v>
      </c>
      <c r="E221" s="37" t="s">
        <v>2957</v>
      </c>
      <c r="F221" s="37" t="s">
        <v>2958</v>
      </c>
    </row>
    <row r="222" spans="1:6" s="4" customFormat="1" ht="60" customHeight="1" x14ac:dyDescent="0.25">
      <c r="A222" s="16">
        <f t="shared" si="7"/>
        <v>216</v>
      </c>
      <c r="B222" s="40" t="s">
        <v>106</v>
      </c>
      <c r="C222" s="37" t="s">
        <v>73</v>
      </c>
      <c r="D222" s="37" t="s">
        <v>74</v>
      </c>
      <c r="E222" s="37" t="s">
        <v>72</v>
      </c>
      <c r="F222" s="37" t="s">
        <v>2949</v>
      </c>
    </row>
    <row r="223" spans="1:6" s="4" customFormat="1" ht="79.5" customHeight="1" x14ac:dyDescent="0.25">
      <c r="A223" s="16">
        <f t="shared" si="7"/>
        <v>217</v>
      </c>
      <c r="B223" s="40" t="s">
        <v>107</v>
      </c>
      <c r="C223" s="37" t="s">
        <v>73</v>
      </c>
      <c r="D223" s="37" t="s">
        <v>74</v>
      </c>
      <c r="E223" s="37" t="s">
        <v>72</v>
      </c>
      <c r="F223" s="37" t="s">
        <v>71</v>
      </c>
    </row>
    <row r="224" spans="1:6" s="4" customFormat="1" ht="64.5" customHeight="1" x14ac:dyDescent="0.25">
      <c r="A224" s="16">
        <f t="shared" si="7"/>
        <v>218</v>
      </c>
      <c r="B224" s="40" t="s">
        <v>3042</v>
      </c>
      <c r="C224" s="37" t="s">
        <v>3016</v>
      </c>
      <c r="D224" s="37" t="s">
        <v>3037</v>
      </c>
      <c r="E224" s="37" t="s">
        <v>3038</v>
      </c>
      <c r="F224" s="37" t="s">
        <v>3039</v>
      </c>
    </row>
    <row r="225" spans="1:6" ht="62.25" customHeight="1" x14ac:dyDescent="0.25">
      <c r="A225" s="16">
        <f t="shared" si="7"/>
        <v>219</v>
      </c>
      <c r="B225" s="40" t="s">
        <v>75</v>
      </c>
      <c r="C225" s="35">
        <v>3</v>
      </c>
      <c r="D225" s="35">
        <v>4</v>
      </c>
      <c r="E225" s="35">
        <v>5</v>
      </c>
      <c r="F225" s="35">
        <v>6</v>
      </c>
    </row>
    <row r="226" spans="1:6" ht="96" customHeight="1" x14ac:dyDescent="0.25">
      <c r="A226" s="16">
        <f t="shared" si="7"/>
        <v>220</v>
      </c>
      <c r="B226" s="40" t="s">
        <v>3041</v>
      </c>
      <c r="C226" s="54" t="s">
        <v>76</v>
      </c>
      <c r="D226" s="38" t="s">
        <v>77</v>
      </c>
      <c r="E226" s="38" t="s">
        <v>78</v>
      </c>
      <c r="F226" s="38" t="s">
        <v>79</v>
      </c>
    </row>
    <row r="227" spans="1:6" ht="64.5" customHeight="1" x14ac:dyDescent="0.25">
      <c r="A227" s="16">
        <f t="shared" si="7"/>
        <v>221</v>
      </c>
      <c r="B227" s="40" t="s">
        <v>3040</v>
      </c>
      <c r="C227" s="35">
        <v>4</v>
      </c>
      <c r="D227" s="35">
        <v>6</v>
      </c>
      <c r="E227" s="35">
        <v>5</v>
      </c>
      <c r="F227" s="35">
        <v>7</v>
      </c>
    </row>
    <row r="228" spans="1:6" ht="84" customHeight="1" x14ac:dyDescent="0.25">
      <c r="A228" s="16">
        <f t="shared" si="7"/>
        <v>222</v>
      </c>
      <c r="B228" s="40" t="s">
        <v>3054</v>
      </c>
      <c r="C228" s="38" t="s">
        <v>80</v>
      </c>
      <c r="D228" s="38" t="s">
        <v>81</v>
      </c>
      <c r="E228" s="38" t="s">
        <v>82</v>
      </c>
      <c r="F228" s="38" t="s">
        <v>83</v>
      </c>
    </row>
    <row r="229" spans="1:6" ht="61.5" customHeight="1" x14ac:dyDescent="0.25">
      <c r="A229" s="16">
        <f t="shared" si="7"/>
        <v>223</v>
      </c>
      <c r="B229" s="40" t="s">
        <v>84</v>
      </c>
      <c r="C229" s="38" t="s">
        <v>85</v>
      </c>
      <c r="D229" s="38" t="s">
        <v>86</v>
      </c>
      <c r="E229" s="38" t="s">
        <v>87</v>
      </c>
      <c r="F229" s="38" t="s">
        <v>88</v>
      </c>
    </row>
    <row r="230" spans="1:6" s="4" customFormat="1" ht="64.5" customHeight="1" x14ac:dyDescent="0.25">
      <c r="A230" s="16">
        <f t="shared" si="7"/>
        <v>224</v>
      </c>
      <c r="B230" s="40" t="s">
        <v>3042</v>
      </c>
      <c r="C230" s="37" t="s">
        <v>3043</v>
      </c>
      <c r="D230" s="37" t="s">
        <v>3044</v>
      </c>
      <c r="E230" s="37" t="s">
        <v>3045</v>
      </c>
      <c r="F230" s="37" t="s">
        <v>3046</v>
      </c>
    </row>
    <row r="231" spans="1:6" s="4" customFormat="1" ht="76.5" customHeight="1" x14ac:dyDescent="0.25">
      <c r="A231" s="16">
        <f t="shared" si="7"/>
        <v>225</v>
      </c>
      <c r="B231" s="40" t="s">
        <v>3053</v>
      </c>
      <c r="C231" s="37" t="s">
        <v>3050</v>
      </c>
      <c r="D231" s="37" t="s">
        <v>3051</v>
      </c>
      <c r="E231" s="37" t="s">
        <v>3048</v>
      </c>
      <c r="F231" s="37" t="s">
        <v>3047</v>
      </c>
    </row>
    <row r="232" spans="1:6" s="4" customFormat="1" ht="80.25" customHeight="1" x14ac:dyDescent="0.25">
      <c r="A232" s="16">
        <f t="shared" si="7"/>
        <v>226</v>
      </c>
      <c r="B232" s="40" t="s">
        <v>3052</v>
      </c>
      <c r="C232" s="37" t="s">
        <v>3017</v>
      </c>
      <c r="D232" s="37" t="s">
        <v>3066</v>
      </c>
      <c r="E232" s="37" t="s">
        <v>3049</v>
      </c>
      <c r="F232" s="37" t="s">
        <v>2978</v>
      </c>
    </row>
    <row r="233" spans="1:6" s="4" customFormat="1" ht="76.5" customHeight="1" x14ac:dyDescent="0.25">
      <c r="A233" s="16">
        <f t="shared" si="7"/>
        <v>227</v>
      </c>
      <c r="B233" s="40" t="s">
        <v>108</v>
      </c>
      <c r="C233" s="37" t="s">
        <v>3018</v>
      </c>
      <c r="D233" s="37" t="s">
        <v>3067</v>
      </c>
      <c r="E233" s="37" t="s">
        <v>2979</v>
      </c>
      <c r="F233" s="37" t="s">
        <v>2980</v>
      </c>
    </row>
    <row r="234" spans="1:6" s="4" customFormat="1" ht="66" customHeight="1" x14ac:dyDescent="0.25">
      <c r="A234" s="16">
        <f t="shared" ref="A234:A235" si="8">A233+1</f>
        <v>228</v>
      </c>
      <c r="B234" s="40" t="s">
        <v>70</v>
      </c>
      <c r="C234" s="37" t="s">
        <v>74</v>
      </c>
      <c r="D234" s="37" t="s">
        <v>2949</v>
      </c>
      <c r="E234" s="37" t="s">
        <v>73</v>
      </c>
      <c r="F234" s="37" t="s">
        <v>72</v>
      </c>
    </row>
    <row r="235" spans="1:6" ht="74.25" customHeight="1" x14ac:dyDescent="0.25">
      <c r="A235" s="16">
        <f t="shared" si="8"/>
        <v>229</v>
      </c>
      <c r="B235" s="40" t="s">
        <v>270</v>
      </c>
      <c r="C235" s="35" t="s">
        <v>271</v>
      </c>
      <c r="D235" s="35" t="s">
        <v>273</v>
      </c>
      <c r="E235" s="35" t="s">
        <v>272</v>
      </c>
      <c r="F235" s="35" t="s">
        <v>274</v>
      </c>
    </row>
    <row r="236" spans="1:6" ht="87.75" customHeight="1" x14ac:dyDescent="0.25">
      <c r="A236" s="16">
        <f t="shared" ref="A236:A255" si="9">A235+1</f>
        <v>230</v>
      </c>
      <c r="B236" s="40" t="s">
        <v>275</v>
      </c>
      <c r="C236" s="37" t="s">
        <v>278</v>
      </c>
      <c r="D236" s="37" t="s">
        <v>277</v>
      </c>
      <c r="E236" s="37" t="s">
        <v>276</v>
      </c>
      <c r="F236" s="35" t="s">
        <v>274</v>
      </c>
    </row>
    <row r="237" spans="1:6" ht="77.25" customHeight="1" x14ac:dyDescent="0.25">
      <c r="A237" s="16">
        <f t="shared" si="9"/>
        <v>231</v>
      </c>
      <c r="B237" s="40" t="s">
        <v>280</v>
      </c>
      <c r="C237" s="37" t="s">
        <v>279</v>
      </c>
      <c r="D237" s="37" t="s">
        <v>281</v>
      </c>
      <c r="E237" s="37" t="s">
        <v>282</v>
      </c>
      <c r="F237" s="37" t="s">
        <v>283</v>
      </c>
    </row>
    <row r="238" spans="1:6" ht="79.5" customHeight="1" x14ac:dyDescent="0.25">
      <c r="A238" s="16">
        <f t="shared" si="9"/>
        <v>232</v>
      </c>
      <c r="B238" s="40" t="s">
        <v>280</v>
      </c>
      <c r="C238" s="37" t="s">
        <v>285</v>
      </c>
      <c r="D238" s="37" t="s">
        <v>286</v>
      </c>
      <c r="E238" s="37" t="s">
        <v>284</v>
      </c>
      <c r="F238" s="37" t="s">
        <v>287</v>
      </c>
    </row>
    <row r="239" spans="1:6" ht="82.5" customHeight="1" x14ac:dyDescent="0.25">
      <c r="A239" s="16">
        <f t="shared" si="9"/>
        <v>233</v>
      </c>
      <c r="B239" s="40" t="s">
        <v>280</v>
      </c>
      <c r="C239" s="37" t="s">
        <v>289</v>
      </c>
      <c r="D239" s="37" t="s">
        <v>288</v>
      </c>
      <c r="E239" s="37" t="s">
        <v>290</v>
      </c>
      <c r="F239" s="37" t="s">
        <v>291</v>
      </c>
    </row>
    <row r="240" spans="1:6" ht="63.75" customHeight="1" x14ac:dyDescent="0.25">
      <c r="A240" s="16">
        <f t="shared" si="9"/>
        <v>234</v>
      </c>
      <c r="B240" s="40" t="s">
        <v>292</v>
      </c>
      <c r="C240" s="35">
        <v>7</v>
      </c>
      <c r="D240" s="35">
        <v>8</v>
      </c>
      <c r="E240" s="35">
        <v>9</v>
      </c>
      <c r="F240" s="35">
        <v>10</v>
      </c>
    </row>
    <row r="241" spans="1:6" ht="84" customHeight="1" x14ac:dyDescent="0.25">
      <c r="A241" s="16">
        <f t="shared" si="9"/>
        <v>235</v>
      </c>
      <c r="B241" s="40" t="s">
        <v>299</v>
      </c>
      <c r="C241" s="37" t="s">
        <v>296</v>
      </c>
      <c r="D241" s="37" t="s">
        <v>300</v>
      </c>
      <c r="E241" s="55" t="s">
        <v>301</v>
      </c>
      <c r="F241" s="35" t="s">
        <v>131</v>
      </c>
    </row>
    <row r="242" spans="1:6" ht="78" customHeight="1" x14ac:dyDescent="0.25">
      <c r="A242" s="16">
        <f t="shared" si="9"/>
        <v>236</v>
      </c>
      <c r="B242" s="40" t="s">
        <v>293</v>
      </c>
      <c r="C242" s="35">
        <v>7</v>
      </c>
      <c r="D242" s="35">
        <v>8</v>
      </c>
      <c r="E242" s="35">
        <v>9</v>
      </c>
      <c r="F242" s="35">
        <v>10</v>
      </c>
    </row>
    <row r="243" spans="1:6" ht="78" customHeight="1" x14ac:dyDescent="0.25">
      <c r="A243" s="16">
        <f t="shared" si="9"/>
        <v>237</v>
      </c>
      <c r="B243" s="40" t="s">
        <v>294</v>
      </c>
      <c r="C243" s="56">
        <v>3</v>
      </c>
      <c r="D243" s="56">
        <v>4</v>
      </c>
      <c r="E243" s="56">
        <v>5</v>
      </c>
      <c r="F243" s="56">
        <v>6</v>
      </c>
    </row>
    <row r="244" spans="1:6" ht="81.75" customHeight="1" x14ac:dyDescent="0.25">
      <c r="A244" s="16">
        <f t="shared" si="9"/>
        <v>238</v>
      </c>
      <c r="B244" s="70" t="s">
        <v>295</v>
      </c>
      <c r="C244" s="37" t="s">
        <v>300</v>
      </c>
      <c r="D244" s="37" t="s">
        <v>298</v>
      </c>
      <c r="E244" s="37" t="s">
        <v>297</v>
      </c>
      <c r="F244" s="37" t="s">
        <v>296</v>
      </c>
    </row>
    <row r="245" spans="1:6" ht="78.75" customHeight="1" x14ac:dyDescent="0.25">
      <c r="A245" s="16">
        <f t="shared" si="9"/>
        <v>239</v>
      </c>
      <c r="B245" s="40" t="s">
        <v>228</v>
      </c>
      <c r="C245" s="57">
        <v>4</v>
      </c>
      <c r="D245" s="35">
        <v>5</v>
      </c>
      <c r="E245" s="35">
        <v>6</v>
      </c>
      <c r="F245" s="35">
        <v>7</v>
      </c>
    </row>
    <row r="246" spans="1:6" ht="159" customHeight="1" x14ac:dyDescent="0.25">
      <c r="A246" s="16">
        <f t="shared" si="9"/>
        <v>240</v>
      </c>
      <c r="B246" s="40" t="s">
        <v>242</v>
      </c>
      <c r="C246" s="37" t="s">
        <v>3413</v>
      </c>
      <c r="D246" s="37" t="s">
        <v>3412</v>
      </c>
      <c r="E246" s="37" t="s">
        <v>3411</v>
      </c>
      <c r="F246" s="35" t="s">
        <v>131</v>
      </c>
    </row>
    <row r="247" spans="1:6" ht="144.75" customHeight="1" x14ac:dyDescent="0.25">
      <c r="A247" s="16">
        <f t="shared" si="9"/>
        <v>241</v>
      </c>
      <c r="B247" s="40" t="s">
        <v>243</v>
      </c>
      <c r="C247" s="37" t="s">
        <v>3100</v>
      </c>
      <c r="D247" s="37" t="s">
        <v>229</v>
      </c>
      <c r="E247" s="37" t="s">
        <v>3099</v>
      </c>
      <c r="F247" s="55" t="s">
        <v>230</v>
      </c>
    </row>
    <row r="248" spans="1:6" ht="89.25" customHeight="1" x14ac:dyDescent="0.25">
      <c r="A248" s="16">
        <f t="shared" si="9"/>
        <v>242</v>
      </c>
      <c r="B248" s="40" t="s">
        <v>244</v>
      </c>
      <c r="C248" s="37" t="s">
        <v>232</v>
      </c>
      <c r="D248" s="37" t="s">
        <v>231</v>
      </c>
      <c r="E248" s="37" t="s">
        <v>233</v>
      </c>
      <c r="F248" s="35" t="s">
        <v>131</v>
      </c>
    </row>
    <row r="249" spans="1:6" ht="83.25" customHeight="1" x14ac:dyDescent="0.25">
      <c r="A249" s="16">
        <f t="shared" si="9"/>
        <v>243</v>
      </c>
      <c r="B249" s="40" t="s">
        <v>258</v>
      </c>
      <c r="C249" s="41" t="s">
        <v>236</v>
      </c>
      <c r="D249" s="41" t="s">
        <v>235</v>
      </c>
      <c r="E249" s="41" t="s">
        <v>237</v>
      </c>
      <c r="F249" s="55" t="s">
        <v>234</v>
      </c>
    </row>
    <row r="250" spans="1:6" ht="78.75" customHeight="1" x14ac:dyDescent="0.25">
      <c r="A250" s="16">
        <f t="shared" si="9"/>
        <v>244</v>
      </c>
      <c r="B250" s="40" t="s">
        <v>258</v>
      </c>
      <c r="C250" s="37" t="s">
        <v>239</v>
      </c>
      <c r="D250" s="37" t="s">
        <v>238</v>
      </c>
      <c r="E250" s="37" t="s">
        <v>240</v>
      </c>
      <c r="F250" s="37" t="s">
        <v>241</v>
      </c>
    </row>
    <row r="251" spans="1:6" ht="87" customHeight="1" x14ac:dyDescent="0.25">
      <c r="A251" s="16">
        <f t="shared" si="9"/>
        <v>245</v>
      </c>
      <c r="B251" s="40" t="s">
        <v>257</v>
      </c>
      <c r="C251" s="37" t="s">
        <v>245</v>
      </c>
      <c r="D251" s="37" t="s">
        <v>246</v>
      </c>
      <c r="E251" s="37" t="s">
        <v>247</v>
      </c>
      <c r="F251" s="37" t="s">
        <v>248</v>
      </c>
    </row>
    <row r="252" spans="1:6" ht="122.25" customHeight="1" x14ac:dyDescent="0.25">
      <c r="A252" s="16">
        <f t="shared" si="9"/>
        <v>246</v>
      </c>
      <c r="B252" s="40" t="s">
        <v>257</v>
      </c>
      <c r="C252" s="41" t="s">
        <v>250</v>
      </c>
      <c r="D252" s="41" t="s">
        <v>252</v>
      </c>
      <c r="E252" s="41" t="s">
        <v>251</v>
      </c>
      <c r="F252" s="55" t="s">
        <v>249</v>
      </c>
    </row>
    <row r="253" spans="1:6" ht="87.75" customHeight="1" x14ac:dyDescent="0.25">
      <c r="A253" s="16">
        <f t="shared" si="9"/>
        <v>247</v>
      </c>
      <c r="B253" s="40" t="s">
        <v>257</v>
      </c>
      <c r="C253" s="37" t="s">
        <v>264</v>
      </c>
      <c r="D253" s="37" t="s">
        <v>253</v>
      </c>
      <c r="E253" s="37" t="s">
        <v>254</v>
      </c>
      <c r="F253" s="37" t="s">
        <v>255</v>
      </c>
    </row>
    <row r="254" spans="1:6" ht="84" customHeight="1" x14ac:dyDescent="0.25">
      <c r="A254" s="16">
        <f t="shared" si="9"/>
        <v>248</v>
      </c>
      <c r="B254" s="40" t="s">
        <v>260</v>
      </c>
      <c r="C254" s="37" t="s">
        <v>259</v>
      </c>
      <c r="D254" s="37" t="s">
        <v>261</v>
      </c>
      <c r="E254" s="37" t="s">
        <v>262</v>
      </c>
      <c r="F254" s="37" t="s">
        <v>263</v>
      </c>
    </row>
    <row r="255" spans="1:6" ht="84" customHeight="1" x14ac:dyDescent="0.25">
      <c r="A255" s="16">
        <f t="shared" si="9"/>
        <v>249</v>
      </c>
      <c r="B255" s="40" t="s">
        <v>269</v>
      </c>
      <c r="C255" s="37" t="s">
        <v>265</v>
      </c>
      <c r="D255" s="37" t="s">
        <v>266</v>
      </c>
      <c r="E255" s="37" t="s">
        <v>267</v>
      </c>
      <c r="F255" s="37" t="s">
        <v>268</v>
      </c>
    </row>
    <row r="256" spans="1:6" ht="78" customHeight="1" x14ac:dyDescent="0.25">
      <c r="A256" s="16">
        <f t="shared" ref="A256:A287" si="10">A255+1</f>
        <v>250</v>
      </c>
      <c r="B256" s="40" t="s">
        <v>256</v>
      </c>
      <c r="C256" s="35">
        <v>7</v>
      </c>
      <c r="D256" s="35">
        <v>8</v>
      </c>
      <c r="E256" s="35">
        <v>9</v>
      </c>
      <c r="F256" s="35">
        <v>10</v>
      </c>
    </row>
    <row r="257" spans="1:6" ht="78.75" customHeight="1" x14ac:dyDescent="0.25">
      <c r="A257" s="29">
        <f t="shared" si="10"/>
        <v>251</v>
      </c>
      <c r="B257" s="40" t="s">
        <v>660</v>
      </c>
      <c r="C257" s="39" t="s">
        <v>661</v>
      </c>
      <c r="D257" s="39" t="s">
        <v>3455</v>
      </c>
      <c r="E257" s="39" t="s">
        <v>662</v>
      </c>
      <c r="F257" s="39" t="s">
        <v>3414</v>
      </c>
    </row>
    <row r="258" spans="1:6" ht="80.25" customHeight="1" x14ac:dyDescent="0.25">
      <c r="A258" s="31">
        <f t="shared" si="10"/>
        <v>252</v>
      </c>
      <c r="B258" s="40" t="s">
        <v>663</v>
      </c>
      <c r="C258" s="37" t="s">
        <v>664</v>
      </c>
      <c r="D258" s="37" t="s">
        <v>65</v>
      </c>
      <c r="E258" s="39" t="s">
        <v>3456</v>
      </c>
      <c r="F258" s="39" t="s">
        <v>3415</v>
      </c>
    </row>
    <row r="259" spans="1:6" ht="60" customHeight="1" x14ac:dyDescent="0.25">
      <c r="A259" s="31">
        <f t="shared" si="10"/>
        <v>253</v>
      </c>
      <c r="B259" s="68" t="s">
        <v>3484</v>
      </c>
      <c r="C259" s="37" t="s">
        <v>74</v>
      </c>
      <c r="D259" s="37" t="s">
        <v>144</v>
      </c>
      <c r="E259" s="37" t="s">
        <v>665</v>
      </c>
      <c r="F259" s="37" t="s">
        <v>3435</v>
      </c>
    </row>
    <row r="260" spans="1:6" ht="43.5" customHeight="1" x14ac:dyDescent="0.25">
      <c r="A260" s="31">
        <f t="shared" si="10"/>
        <v>254</v>
      </c>
      <c r="B260" s="40" t="s">
        <v>1120</v>
      </c>
      <c r="C260" s="37" t="s">
        <v>666</v>
      </c>
      <c r="D260" s="37" t="s">
        <v>3457</v>
      </c>
      <c r="E260" s="37" t="s">
        <v>667</v>
      </c>
      <c r="F260" s="37" t="s">
        <v>3458</v>
      </c>
    </row>
    <row r="261" spans="1:6" ht="60" customHeight="1" x14ac:dyDescent="0.25">
      <c r="A261" s="31">
        <f t="shared" si="10"/>
        <v>255</v>
      </c>
      <c r="B261" s="40" t="s">
        <v>668</v>
      </c>
      <c r="C261" s="37" t="s">
        <v>144</v>
      </c>
      <c r="D261" s="37" t="s">
        <v>665</v>
      </c>
      <c r="E261" s="37" t="s">
        <v>3435</v>
      </c>
      <c r="F261" s="37" t="s">
        <v>3459</v>
      </c>
    </row>
    <row r="262" spans="1:6" ht="63" customHeight="1" x14ac:dyDescent="0.25">
      <c r="A262" s="31">
        <f t="shared" si="10"/>
        <v>256</v>
      </c>
      <c r="B262" s="40" t="s">
        <v>669</v>
      </c>
      <c r="C262" s="37" t="s">
        <v>3460</v>
      </c>
      <c r="D262" s="37" t="s">
        <v>6</v>
      </c>
      <c r="E262" s="37" t="s">
        <v>5</v>
      </c>
      <c r="F262" s="37" t="s">
        <v>3020</v>
      </c>
    </row>
    <row r="263" spans="1:6" ht="55.5" customHeight="1" x14ac:dyDescent="0.25">
      <c r="A263" s="31">
        <f t="shared" si="10"/>
        <v>257</v>
      </c>
      <c r="B263" s="40" t="s">
        <v>1121</v>
      </c>
      <c r="C263" s="37" t="s">
        <v>670</v>
      </c>
      <c r="D263" s="37" t="s">
        <v>667</v>
      </c>
      <c r="E263" s="37" t="s">
        <v>671</v>
      </c>
      <c r="F263" s="37" t="s">
        <v>65</v>
      </c>
    </row>
    <row r="264" spans="1:6" ht="101.25" customHeight="1" x14ac:dyDescent="0.25">
      <c r="A264" s="31">
        <f t="shared" si="10"/>
        <v>258</v>
      </c>
      <c r="B264" s="40" t="s">
        <v>672</v>
      </c>
      <c r="C264" s="37" t="s">
        <v>673</v>
      </c>
      <c r="D264" s="37" t="s">
        <v>674</v>
      </c>
      <c r="E264" s="37" t="s">
        <v>675</v>
      </c>
      <c r="F264" s="37" t="s">
        <v>676</v>
      </c>
    </row>
    <row r="265" spans="1:6" ht="65.25" customHeight="1" x14ac:dyDescent="0.25">
      <c r="A265" s="31">
        <f t="shared" si="10"/>
        <v>259</v>
      </c>
      <c r="B265" s="40" t="s">
        <v>677</v>
      </c>
      <c r="C265" s="37" t="s">
        <v>65</v>
      </c>
      <c r="D265" s="37" t="s">
        <v>678</v>
      </c>
      <c r="E265" s="39" t="s">
        <v>679</v>
      </c>
      <c r="F265" s="39" t="s">
        <v>3461</v>
      </c>
    </row>
    <row r="266" spans="1:6" ht="64.5" customHeight="1" x14ac:dyDescent="0.25">
      <c r="A266" s="31">
        <f t="shared" si="10"/>
        <v>260</v>
      </c>
      <c r="B266" s="40" t="s">
        <v>680</v>
      </c>
      <c r="C266" s="37" t="s">
        <v>5</v>
      </c>
      <c r="D266" s="37" t="s">
        <v>110</v>
      </c>
      <c r="E266" s="39" t="s">
        <v>681</v>
      </c>
      <c r="F266" s="37" t="s">
        <v>523</v>
      </c>
    </row>
    <row r="267" spans="1:6" ht="65.25" customHeight="1" x14ac:dyDescent="0.25">
      <c r="A267" s="31">
        <f t="shared" si="10"/>
        <v>261</v>
      </c>
      <c r="B267" s="40" t="s">
        <v>682</v>
      </c>
      <c r="C267" s="39" t="s">
        <v>683</v>
      </c>
      <c r="D267" s="40" t="s">
        <v>684</v>
      </c>
      <c r="E267" s="39" t="s">
        <v>685</v>
      </c>
      <c r="F267" s="39" t="s">
        <v>686</v>
      </c>
    </row>
    <row r="268" spans="1:6" ht="57" customHeight="1" x14ac:dyDescent="0.25">
      <c r="A268" s="31">
        <f t="shared" si="10"/>
        <v>262</v>
      </c>
      <c r="B268" s="40" t="s">
        <v>687</v>
      </c>
      <c r="C268" s="37" t="s">
        <v>688</v>
      </c>
      <c r="D268" s="37" t="s">
        <v>144</v>
      </c>
      <c r="E268" s="37" t="s">
        <v>65</v>
      </c>
      <c r="F268" s="37" t="s">
        <v>5</v>
      </c>
    </row>
    <row r="269" spans="1:6" ht="56.25" customHeight="1" x14ac:dyDescent="0.25">
      <c r="A269" s="31">
        <f t="shared" si="10"/>
        <v>263</v>
      </c>
      <c r="B269" s="40" t="s">
        <v>689</v>
      </c>
      <c r="C269" s="37" t="s">
        <v>65</v>
      </c>
      <c r="D269" s="37" t="s">
        <v>144</v>
      </c>
      <c r="E269" s="37" t="s">
        <v>688</v>
      </c>
      <c r="F269" s="37" t="s">
        <v>5</v>
      </c>
    </row>
    <row r="270" spans="1:6" ht="56.25" customHeight="1" x14ac:dyDescent="0.25">
      <c r="A270" s="31">
        <f t="shared" si="10"/>
        <v>264</v>
      </c>
      <c r="B270" s="40" t="s">
        <v>690</v>
      </c>
      <c r="C270" s="37" t="s">
        <v>144</v>
      </c>
      <c r="D270" s="37" t="s">
        <v>5</v>
      </c>
      <c r="E270" s="37" t="s">
        <v>65</v>
      </c>
      <c r="F270" s="37" t="s">
        <v>6</v>
      </c>
    </row>
    <row r="271" spans="1:6" ht="55.5" customHeight="1" x14ac:dyDescent="0.25">
      <c r="A271" s="31">
        <f t="shared" si="10"/>
        <v>265</v>
      </c>
      <c r="B271" s="40" t="s">
        <v>691</v>
      </c>
      <c r="C271" s="37" t="s">
        <v>65</v>
      </c>
      <c r="D271" s="37" t="s">
        <v>3098</v>
      </c>
      <c r="E271" s="37" t="s">
        <v>110</v>
      </c>
      <c r="F271" s="37" t="s">
        <v>5</v>
      </c>
    </row>
    <row r="272" spans="1:6" ht="57" customHeight="1" x14ac:dyDescent="0.25">
      <c r="A272" s="31">
        <f t="shared" si="10"/>
        <v>266</v>
      </c>
      <c r="B272" s="40" t="s">
        <v>692</v>
      </c>
      <c r="C272" s="37" t="s">
        <v>3098</v>
      </c>
      <c r="D272" s="37" t="s">
        <v>693</v>
      </c>
      <c r="E272" s="37" t="s">
        <v>65</v>
      </c>
      <c r="F272" s="37" t="s">
        <v>6</v>
      </c>
    </row>
    <row r="273" spans="1:6" ht="69.75" customHeight="1" x14ac:dyDescent="0.25">
      <c r="A273" s="31">
        <f t="shared" si="10"/>
        <v>267</v>
      </c>
      <c r="B273" s="40" t="s">
        <v>694</v>
      </c>
      <c r="C273" s="39" t="s">
        <v>695</v>
      </c>
      <c r="D273" s="39" t="s">
        <v>696</v>
      </c>
      <c r="E273" s="39" t="s">
        <v>697</v>
      </c>
      <c r="F273" s="37" t="s">
        <v>698</v>
      </c>
    </row>
    <row r="274" spans="1:6" ht="46.5" customHeight="1" x14ac:dyDescent="0.25">
      <c r="A274" s="31">
        <f t="shared" si="10"/>
        <v>268</v>
      </c>
      <c r="B274" s="40" t="s">
        <v>699</v>
      </c>
      <c r="C274" s="37" t="s">
        <v>698</v>
      </c>
      <c r="D274" s="39" t="s">
        <v>700</v>
      </c>
      <c r="E274" s="39" t="s">
        <v>701</v>
      </c>
      <c r="F274" s="39" t="s">
        <v>702</v>
      </c>
    </row>
    <row r="275" spans="1:6" ht="76.5" customHeight="1" x14ac:dyDescent="0.25">
      <c r="A275" s="31">
        <f t="shared" si="10"/>
        <v>269</v>
      </c>
      <c r="B275" s="40" t="s">
        <v>703</v>
      </c>
      <c r="C275" s="37" t="s">
        <v>704</v>
      </c>
      <c r="D275" s="37" t="s">
        <v>705</v>
      </c>
      <c r="E275" s="37" t="s">
        <v>65</v>
      </c>
      <c r="F275" s="37" t="s">
        <v>706</v>
      </c>
    </row>
    <row r="276" spans="1:6" ht="58.5" customHeight="1" x14ac:dyDescent="0.25">
      <c r="A276" s="31">
        <f t="shared" si="10"/>
        <v>270</v>
      </c>
      <c r="B276" s="40" t="s">
        <v>707</v>
      </c>
      <c r="C276" s="37" t="s">
        <v>708</v>
      </c>
      <c r="D276" s="37" t="s">
        <v>670</v>
      </c>
      <c r="E276" s="37" t="s">
        <v>709</v>
      </c>
      <c r="F276" s="37" t="s">
        <v>710</v>
      </c>
    </row>
    <row r="277" spans="1:6" ht="75.75" customHeight="1" x14ac:dyDescent="0.25">
      <c r="A277" s="31">
        <f t="shared" si="10"/>
        <v>271</v>
      </c>
      <c r="B277" s="40" t="s">
        <v>711</v>
      </c>
      <c r="C277" s="37" t="s">
        <v>5</v>
      </c>
      <c r="D277" s="37" t="s">
        <v>144</v>
      </c>
      <c r="E277" s="37" t="s">
        <v>712</v>
      </c>
      <c r="F277" s="37" t="s">
        <v>665</v>
      </c>
    </row>
    <row r="278" spans="1:6" ht="61.5" customHeight="1" x14ac:dyDescent="0.25">
      <c r="A278" s="31">
        <f t="shared" si="10"/>
        <v>272</v>
      </c>
      <c r="B278" s="68" t="s">
        <v>3485</v>
      </c>
      <c r="C278" s="37" t="s">
        <v>65</v>
      </c>
      <c r="D278" s="37" t="s">
        <v>671</v>
      </c>
      <c r="E278" s="37" t="s">
        <v>709</v>
      </c>
      <c r="F278" s="37" t="s">
        <v>667</v>
      </c>
    </row>
    <row r="279" spans="1:6" ht="50.25" customHeight="1" x14ac:dyDescent="0.25">
      <c r="A279" s="31">
        <f t="shared" si="10"/>
        <v>273</v>
      </c>
      <c r="B279" s="40" t="s">
        <v>713</v>
      </c>
      <c r="C279" s="37" t="s">
        <v>714</v>
      </c>
      <c r="D279" s="37" t="s">
        <v>715</v>
      </c>
      <c r="E279" s="37" t="s">
        <v>716</v>
      </c>
      <c r="F279" s="37" t="s">
        <v>717</v>
      </c>
    </row>
    <row r="280" spans="1:6" ht="73.5" customHeight="1" x14ac:dyDescent="0.25">
      <c r="A280" s="31">
        <f t="shared" si="10"/>
        <v>274</v>
      </c>
      <c r="B280" s="40" t="s">
        <v>718</v>
      </c>
      <c r="C280" s="37" t="s">
        <v>719</v>
      </c>
      <c r="D280" s="37" t="s">
        <v>720</v>
      </c>
      <c r="E280" s="37" t="s">
        <v>706</v>
      </c>
      <c r="F280" s="37" t="s">
        <v>721</v>
      </c>
    </row>
    <row r="281" spans="1:6" ht="63" customHeight="1" x14ac:dyDescent="0.25">
      <c r="A281" s="31">
        <f t="shared" si="10"/>
        <v>275</v>
      </c>
      <c r="B281" s="40" t="s">
        <v>722</v>
      </c>
      <c r="C281" s="37" t="s">
        <v>723</v>
      </c>
      <c r="D281" s="37" t="s">
        <v>724</v>
      </c>
      <c r="E281" s="37" t="s">
        <v>725</v>
      </c>
      <c r="F281" s="37" t="s">
        <v>717</v>
      </c>
    </row>
    <row r="282" spans="1:6" ht="78" customHeight="1" x14ac:dyDescent="0.25">
      <c r="A282" s="31">
        <f t="shared" si="10"/>
        <v>276</v>
      </c>
      <c r="B282" s="40" t="s">
        <v>726</v>
      </c>
      <c r="C282" s="37" t="s">
        <v>727</v>
      </c>
      <c r="D282" s="37" t="s">
        <v>728</v>
      </c>
      <c r="E282" s="37" t="s">
        <v>706</v>
      </c>
      <c r="F282" s="37" t="s">
        <v>729</v>
      </c>
    </row>
    <row r="283" spans="1:6" s="34" customFormat="1" ht="57.75" customHeight="1" x14ac:dyDescent="0.25">
      <c r="A283" s="29">
        <f t="shared" si="10"/>
        <v>277</v>
      </c>
      <c r="B283" s="40" t="s">
        <v>730</v>
      </c>
      <c r="C283" s="38" t="s">
        <v>731</v>
      </c>
      <c r="D283" s="39" t="s">
        <v>732</v>
      </c>
      <c r="E283" s="39" t="s">
        <v>733</v>
      </c>
      <c r="F283" s="39" t="s">
        <v>65</v>
      </c>
    </row>
    <row r="284" spans="1:6" s="34" customFormat="1" ht="78.75" customHeight="1" x14ac:dyDescent="0.25">
      <c r="A284" s="29">
        <f t="shared" si="10"/>
        <v>278</v>
      </c>
      <c r="B284" s="40" t="s">
        <v>734</v>
      </c>
      <c r="C284" s="39" t="s">
        <v>735</v>
      </c>
      <c r="D284" s="38" t="s">
        <v>736</v>
      </c>
      <c r="E284" s="39" t="s">
        <v>737</v>
      </c>
      <c r="F284" s="39" t="s">
        <v>738</v>
      </c>
    </row>
    <row r="285" spans="1:6" s="34" customFormat="1" ht="75.75" customHeight="1" x14ac:dyDescent="0.25">
      <c r="A285" s="29">
        <f t="shared" si="10"/>
        <v>279</v>
      </c>
      <c r="B285" s="40" t="s">
        <v>739</v>
      </c>
      <c r="C285" s="39" t="s">
        <v>740</v>
      </c>
      <c r="D285" s="39" t="s">
        <v>741</v>
      </c>
      <c r="E285" s="39" t="s">
        <v>742</v>
      </c>
      <c r="F285" s="39" t="s">
        <v>743</v>
      </c>
    </row>
    <row r="286" spans="1:6" s="34" customFormat="1" ht="84" customHeight="1" x14ac:dyDescent="0.25">
      <c r="A286" s="29">
        <f t="shared" si="10"/>
        <v>280</v>
      </c>
      <c r="B286" s="40" t="s">
        <v>744</v>
      </c>
      <c r="C286" s="37" t="s">
        <v>745</v>
      </c>
      <c r="D286" s="37" t="s">
        <v>746</v>
      </c>
      <c r="E286" s="37" t="s">
        <v>747</v>
      </c>
      <c r="F286" s="37" t="s">
        <v>748</v>
      </c>
    </row>
    <row r="287" spans="1:6" s="34" customFormat="1" ht="76.5" customHeight="1" x14ac:dyDescent="0.25">
      <c r="A287" s="29">
        <f t="shared" si="10"/>
        <v>281</v>
      </c>
      <c r="B287" s="40" t="s">
        <v>749</v>
      </c>
      <c r="C287" s="39" t="s">
        <v>735</v>
      </c>
      <c r="D287" s="39" t="s">
        <v>736</v>
      </c>
      <c r="E287" s="39" t="s">
        <v>738</v>
      </c>
      <c r="F287" s="39" t="s">
        <v>737</v>
      </c>
    </row>
    <row r="288" spans="1:6" s="34" customFormat="1" ht="74.25" customHeight="1" x14ac:dyDescent="0.25">
      <c r="A288" s="29">
        <f t="shared" ref="A288:A319" si="11">A287+1</f>
        <v>282</v>
      </c>
      <c r="B288" s="40" t="s">
        <v>750</v>
      </c>
      <c r="C288" s="37" t="s">
        <v>746</v>
      </c>
      <c r="D288" s="37" t="s">
        <v>747</v>
      </c>
      <c r="E288" s="37" t="s">
        <v>748</v>
      </c>
      <c r="F288" s="37" t="s">
        <v>745</v>
      </c>
    </row>
    <row r="289" spans="1:6" s="34" customFormat="1" ht="46.5" customHeight="1" x14ac:dyDescent="0.25">
      <c r="A289" s="29">
        <f t="shared" si="11"/>
        <v>283</v>
      </c>
      <c r="B289" s="40" t="s">
        <v>751</v>
      </c>
      <c r="C289" s="38" t="s">
        <v>752</v>
      </c>
      <c r="D289" s="38" t="s">
        <v>753</v>
      </c>
      <c r="E289" s="39" t="s">
        <v>754</v>
      </c>
      <c r="F289" s="39" t="s">
        <v>755</v>
      </c>
    </row>
    <row r="290" spans="1:6" s="34" customFormat="1" ht="75.75" customHeight="1" x14ac:dyDescent="0.25">
      <c r="A290" s="29">
        <f t="shared" si="11"/>
        <v>284</v>
      </c>
      <c r="B290" s="40" t="s">
        <v>756</v>
      </c>
      <c r="C290" s="39" t="s">
        <v>757</v>
      </c>
      <c r="D290" s="39" t="s">
        <v>758</v>
      </c>
      <c r="E290" s="39" t="s">
        <v>3101</v>
      </c>
      <c r="F290" s="39" t="s">
        <v>65</v>
      </c>
    </row>
    <row r="291" spans="1:6" s="34" customFormat="1" ht="60.75" customHeight="1" x14ac:dyDescent="0.25">
      <c r="A291" s="29">
        <f t="shared" si="11"/>
        <v>285</v>
      </c>
      <c r="B291" s="40" t="s">
        <v>759</v>
      </c>
      <c r="C291" s="37" t="s">
        <v>760</v>
      </c>
      <c r="D291" s="37" t="s">
        <v>761</v>
      </c>
      <c r="E291" s="37" t="s">
        <v>762</v>
      </c>
      <c r="F291" s="37" t="s">
        <v>763</v>
      </c>
    </row>
    <row r="292" spans="1:6" s="34" customFormat="1" ht="72" customHeight="1" x14ac:dyDescent="0.25">
      <c r="A292" s="29">
        <f t="shared" si="11"/>
        <v>286</v>
      </c>
      <c r="B292" s="40" t="s">
        <v>764</v>
      </c>
      <c r="C292" s="38" t="s">
        <v>765</v>
      </c>
      <c r="D292" s="39" t="s">
        <v>766</v>
      </c>
      <c r="E292" s="38" t="s">
        <v>767</v>
      </c>
      <c r="F292" s="38" t="s">
        <v>768</v>
      </c>
    </row>
    <row r="293" spans="1:6" s="34" customFormat="1" ht="56.25" customHeight="1" x14ac:dyDescent="0.25">
      <c r="A293" s="29">
        <f t="shared" si="11"/>
        <v>287</v>
      </c>
      <c r="B293" s="40" t="s">
        <v>769</v>
      </c>
      <c r="C293" s="39" t="s">
        <v>3329</v>
      </c>
      <c r="D293" s="39" t="s">
        <v>3330</v>
      </c>
      <c r="E293" s="39" t="s">
        <v>3328</v>
      </c>
      <c r="F293" s="39" t="s">
        <v>770</v>
      </c>
    </row>
    <row r="294" spans="1:6" s="34" customFormat="1" ht="75" customHeight="1" x14ac:dyDescent="0.25">
      <c r="A294" s="29">
        <f t="shared" si="11"/>
        <v>288</v>
      </c>
      <c r="B294" s="40" t="s">
        <v>771</v>
      </c>
      <c r="C294" s="37" t="s">
        <v>772</v>
      </c>
      <c r="D294" s="37" t="s">
        <v>773</v>
      </c>
      <c r="E294" s="37" t="s">
        <v>774</v>
      </c>
      <c r="F294" s="37" t="s">
        <v>65</v>
      </c>
    </row>
    <row r="295" spans="1:6" s="34" customFormat="1" ht="104.25" customHeight="1" x14ac:dyDescent="0.25">
      <c r="A295" s="29">
        <f t="shared" si="11"/>
        <v>289</v>
      </c>
      <c r="B295" s="40" t="s">
        <v>775</v>
      </c>
      <c r="C295" s="37" t="s">
        <v>776</v>
      </c>
      <c r="D295" s="37" t="s">
        <v>3102</v>
      </c>
      <c r="E295" s="37" t="s">
        <v>777</v>
      </c>
      <c r="F295" s="37" t="s">
        <v>778</v>
      </c>
    </row>
    <row r="296" spans="1:6" s="34" customFormat="1" ht="119.25" customHeight="1" x14ac:dyDescent="0.25">
      <c r="A296" s="29">
        <f t="shared" si="11"/>
        <v>290</v>
      </c>
      <c r="B296" s="40" t="s">
        <v>779</v>
      </c>
      <c r="C296" s="37" t="s">
        <v>777</v>
      </c>
      <c r="D296" s="37" t="s">
        <v>3102</v>
      </c>
      <c r="E296" s="37" t="s">
        <v>776</v>
      </c>
      <c r="F296" s="37" t="s">
        <v>778</v>
      </c>
    </row>
    <row r="297" spans="1:6" s="34" customFormat="1" ht="92.25" customHeight="1" x14ac:dyDescent="0.25">
      <c r="A297" s="29">
        <f t="shared" si="11"/>
        <v>291</v>
      </c>
      <c r="B297" s="40" t="s">
        <v>780</v>
      </c>
      <c r="C297" s="37" t="s">
        <v>777</v>
      </c>
      <c r="D297" s="37" t="s">
        <v>778</v>
      </c>
      <c r="E297" s="37" t="s">
        <v>776</v>
      </c>
      <c r="F297" s="37" t="s">
        <v>3102</v>
      </c>
    </row>
    <row r="298" spans="1:6" s="34" customFormat="1" ht="78.75" customHeight="1" x14ac:dyDescent="0.25">
      <c r="A298" s="29">
        <f t="shared" si="11"/>
        <v>292</v>
      </c>
      <c r="B298" s="40" t="s">
        <v>781</v>
      </c>
      <c r="C298" s="37" t="s">
        <v>3102</v>
      </c>
      <c r="D298" s="37" t="s">
        <v>777</v>
      </c>
      <c r="E298" s="37" t="s">
        <v>776</v>
      </c>
      <c r="F298" s="37" t="s">
        <v>778</v>
      </c>
    </row>
    <row r="299" spans="1:6" s="34" customFormat="1" ht="75" customHeight="1" x14ac:dyDescent="0.25">
      <c r="A299" s="29">
        <f t="shared" si="11"/>
        <v>293</v>
      </c>
      <c r="B299" s="40" t="s">
        <v>782</v>
      </c>
      <c r="C299" s="37" t="s">
        <v>747</v>
      </c>
      <c r="D299" s="37" t="s">
        <v>746</v>
      </c>
      <c r="E299" s="37" t="s">
        <v>748</v>
      </c>
      <c r="F299" s="37" t="s">
        <v>745</v>
      </c>
    </row>
    <row r="300" spans="1:6" s="34" customFormat="1" ht="50.25" customHeight="1" x14ac:dyDescent="0.25">
      <c r="A300" s="29">
        <f t="shared" si="11"/>
        <v>294</v>
      </c>
      <c r="B300" s="40" t="s">
        <v>783</v>
      </c>
      <c r="C300" s="38" t="s">
        <v>784</v>
      </c>
      <c r="D300" s="38" t="s">
        <v>785</v>
      </c>
      <c r="E300" s="39" t="s">
        <v>786</v>
      </c>
      <c r="F300" s="39" t="s">
        <v>787</v>
      </c>
    </row>
    <row r="301" spans="1:6" s="34" customFormat="1" ht="77.25" customHeight="1" x14ac:dyDescent="0.25">
      <c r="A301" s="29">
        <f t="shared" si="11"/>
        <v>295</v>
      </c>
      <c r="B301" s="40" t="s">
        <v>739</v>
      </c>
      <c r="C301" s="38" t="s">
        <v>740</v>
      </c>
      <c r="D301" s="39" t="s">
        <v>741</v>
      </c>
      <c r="E301" s="39" t="s">
        <v>742</v>
      </c>
      <c r="F301" s="39" t="s">
        <v>743</v>
      </c>
    </row>
    <row r="302" spans="1:6" s="34" customFormat="1" ht="78" customHeight="1" x14ac:dyDescent="0.25">
      <c r="A302" s="29">
        <f t="shared" si="11"/>
        <v>296</v>
      </c>
      <c r="B302" s="40" t="s">
        <v>744</v>
      </c>
      <c r="C302" s="37" t="s">
        <v>745</v>
      </c>
      <c r="D302" s="37" t="s">
        <v>746</v>
      </c>
      <c r="E302" s="37" t="s">
        <v>747</v>
      </c>
      <c r="F302" s="37" t="s">
        <v>748</v>
      </c>
    </row>
    <row r="303" spans="1:6" s="34" customFormat="1" ht="68.25" customHeight="1" x14ac:dyDescent="0.25">
      <c r="A303" s="29">
        <f t="shared" si="11"/>
        <v>297</v>
      </c>
      <c r="B303" s="40" t="s">
        <v>788</v>
      </c>
      <c r="C303" s="37" t="s">
        <v>789</v>
      </c>
      <c r="D303" s="37" t="s">
        <v>790</v>
      </c>
      <c r="E303" s="37" t="s">
        <v>791</v>
      </c>
      <c r="F303" s="37" t="s">
        <v>792</v>
      </c>
    </row>
    <row r="304" spans="1:6" s="34" customFormat="1" ht="76.5" customHeight="1" x14ac:dyDescent="0.25">
      <c r="A304" s="29">
        <f t="shared" si="11"/>
        <v>298</v>
      </c>
      <c r="B304" s="40" t="s">
        <v>750</v>
      </c>
      <c r="C304" s="37" t="s">
        <v>746</v>
      </c>
      <c r="D304" s="37" t="s">
        <v>747</v>
      </c>
      <c r="E304" s="37" t="s">
        <v>748</v>
      </c>
      <c r="F304" s="37" t="s">
        <v>745</v>
      </c>
    </row>
    <row r="305" spans="1:6" s="34" customFormat="1" ht="59.25" customHeight="1" x14ac:dyDescent="0.25">
      <c r="A305" s="29">
        <f t="shared" si="11"/>
        <v>299</v>
      </c>
      <c r="B305" s="40" t="s">
        <v>793</v>
      </c>
      <c r="C305" s="39" t="s">
        <v>794</v>
      </c>
      <c r="D305" s="39" t="s">
        <v>795</v>
      </c>
      <c r="E305" s="39" t="s">
        <v>796</v>
      </c>
      <c r="F305" s="39" t="s">
        <v>797</v>
      </c>
    </row>
    <row r="306" spans="1:6" s="34" customFormat="1" ht="77.25" customHeight="1" x14ac:dyDescent="0.25">
      <c r="A306" s="29">
        <f t="shared" si="11"/>
        <v>300</v>
      </c>
      <c r="B306" s="40" t="s">
        <v>798</v>
      </c>
      <c r="C306" s="37" t="s">
        <v>799</v>
      </c>
      <c r="D306" s="37" t="s">
        <v>800</v>
      </c>
      <c r="E306" s="37" t="s">
        <v>801</v>
      </c>
      <c r="F306" s="37" t="s">
        <v>802</v>
      </c>
    </row>
    <row r="307" spans="1:6" s="34" customFormat="1" ht="79.5" customHeight="1" x14ac:dyDescent="0.25">
      <c r="A307" s="29">
        <f t="shared" si="11"/>
        <v>301</v>
      </c>
      <c r="B307" s="40" t="s">
        <v>803</v>
      </c>
      <c r="C307" s="38" t="s">
        <v>804</v>
      </c>
      <c r="D307" s="38" t="s">
        <v>805</v>
      </c>
      <c r="E307" s="39" t="s">
        <v>806</v>
      </c>
      <c r="F307" s="38" t="s">
        <v>807</v>
      </c>
    </row>
    <row r="308" spans="1:6" s="34" customFormat="1" ht="74.25" customHeight="1" x14ac:dyDescent="0.25">
      <c r="A308" s="29">
        <f t="shared" si="11"/>
        <v>302</v>
      </c>
      <c r="B308" s="40" t="s">
        <v>808</v>
      </c>
      <c r="C308" s="40" t="s">
        <v>818</v>
      </c>
      <c r="D308" s="40" t="s">
        <v>3104</v>
      </c>
      <c r="E308" s="40" t="s">
        <v>809</v>
      </c>
      <c r="F308" s="40" t="s">
        <v>3105</v>
      </c>
    </row>
    <row r="309" spans="1:6" s="34" customFormat="1" ht="96" customHeight="1" x14ac:dyDescent="0.25">
      <c r="A309" s="29">
        <f t="shared" si="11"/>
        <v>303</v>
      </c>
      <c r="B309" s="40" t="s">
        <v>810</v>
      </c>
      <c r="C309" s="39" t="s">
        <v>811</v>
      </c>
      <c r="D309" s="39" t="s">
        <v>812</v>
      </c>
      <c r="E309" s="39" t="s">
        <v>813</v>
      </c>
      <c r="F309" s="38" t="s">
        <v>814</v>
      </c>
    </row>
    <row r="310" spans="1:6" s="34" customFormat="1" ht="80.25" customHeight="1" x14ac:dyDescent="0.25">
      <c r="A310" s="29">
        <f t="shared" si="11"/>
        <v>304</v>
      </c>
      <c r="B310" s="40" t="s">
        <v>815</v>
      </c>
      <c r="C310" s="39" t="s">
        <v>816</v>
      </c>
      <c r="D310" s="39" t="s">
        <v>817</v>
      </c>
      <c r="E310" s="39" t="s">
        <v>818</v>
      </c>
      <c r="F310" s="39" t="s">
        <v>809</v>
      </c>
    </row>
    <row r="311" spans="1:6" s="34" customFormat="1" ht="81" customHeight="1" x14ac:dyDescent="0.25">
      <c r="A311" s="29">
        <f t="shared" si="11"/>
        <v>305</v>
      </c>
      <c r="B311" s="40" t="s">
        <v>819</v>
      </c>
      <c r="C311" s="39" t="s">
        <v>820</v>
      </c>
      <c r="D311" s="38" t="s">
        <v>3103</v>
      </c>
      <c r="E311" s="39" t="s">
        <v>821</v>
      </c>
      <c r="F311" s="39" t="s">
        <v>822</v>
      </c>
    </row>
    <row r="312" spans="1:6" s="34" customFormat="1" ht="81" customHeight="1" x14ac:dyDescent="0.25">
      <c r="A312" s="29">
        <f t="shared" si="11"/>
        <v>306</v>
      </c>
      <c r="B312" s="40" t="s">
        <v>823</v>
      </c>
      <c r="C312" s="39" t="s">
        <v>824</v>
      </c>
      <c r="D312" s="38" t="s">
        <v>811</v>
      </c>
      <c r="E312" s="39" t="s">
        <v>813</v>
      </c>
      <c r="F312" s="39" t="s">
        <v>825</v>
      </c>
    </row>
    <row r="313" spans="1:6" s="34" customFormat="1" ht="76.5" customHeight="1" x14ac:dyDescent="0.25">
      <c r="A313" s="29">
        <f t="shared" si="11"/>
        <v>307</v>
      </c>
      <c r="B313" s="40" t="s">
        <v>826</v>
      </c>
      <c r="C313" s="40" t="s">
        <v>827</v>
      </c>
      <c r="D313" s="40" t="s">
        <v>828</v>
      </c>
      <c r="E313" s="40" t="s">
        <v>829</v>
      </c>
      <c r="F313" s="40" t="s">
        <v>3106</v>
      </c>
    </row>
    <row r="314" spans="1:6" s="34" customFormat="1" ht="76.5" customHeight="1" x14ac:dyDescent="0.25">
      <c r="A314" s="29">
        <f t="shared" si="11"/>
        <v>308</v>
      </c>
      <c r="B314" s="40" t="s">
        <v>830</v>
      </c>
      <c r="C314" s="40" t="s">
        <v>831</v>
      </c>
      <c r="D314" s="39" t="s">
        <v>832</v>
      </c>
      <c r="E314" s="39" t="s">
        <v>833</v>
      </c>
      <c r="F314" s="39" t="s">
        <v>834</v>
      </c>
    </row>
    <row r="315" spans="1:6" s="34" customFormat="1" ht="62.25" customHeight="1" x14ac:dyDescent="0.25">
      <c r="A315" s="29">
        <f t="shared" si="11"/>
        <v>309</v>
      </c>
      <c r="B315" s="40" t="s">
        <v>835</v>
      </c>
      <c r="C315" s="37" t="s">
        <v>836</v>
      </c>
      <c r="D315" s="37" t="s">
        <v>837</v>
      </c>
      <c r="E315" s="37" t="s">
        <v>3107</v>
      </c>
      <c r="F315" s="37" t="s">
        <v>838</v>
      </c>
    </row>
    <row r="316" spans="1:6" s="34" customFormat="1" ht="57.75" customHeight="1" x14ac:dyDescent="0.25">
      <c r="A316" s="29">
        <f t="shared" si="11"/>
        <v>310</v>
      </c>
      <c r="B316" s="68" t="s">
        <v>3486</v>
      </c>
      <c r="C316" s="37">
        <v>14</v>
      </c>
      <c r="D316" s="37">
        <v>12</v>
      </c>
      <c r="E316" s="37">
        <v>13</v>
      </c>
      <c r="F316" s="37" t="s">
        <v>839</v>
      </c>
    </row>
    <row r="317" spans="1:6" s="34" customFormat="1" ht="68.25" customHeight="1" x14ac:dyDescent="0.25">
      <c r="A317" s="29">
        <f t="shared" si="11"/>
        <v>311</v>
      </c>
      <c r="B317" s="40" t="s">
        <v>840</v>
      </c>
      <c r="C317" s="37">
        <v>13</v>
      </c>
      <c r="D317" s="37">
        <v>12</v>
      </c>
      <c r="E317" s="37">
        <v>11</v>
      </c>
      <c r="F317" s="37" t="s">
        <v>839</v>
      </c>
    </row>
    <row r="318" spans="1:6" s="34" customFormat="1" ht="60.75" customHeight="1" x14ac:dyDescent="0.25">
      <c r="A318" s="29">
        <f t="shared" si="11"/>
        <v>312</v>
      </c>
      <c r="B318" s="40" t="s">
        <v>841</v>
      </c>
      <c r="C318" s="37" t="s">
        <v>842</v>
      </c>
      <c r="D318" s="37" t="s">
        <v>843</v>
      </c>
      <c r="E318" s="37" t="s">
        <v>844</v>
      </c>
      <c r="F318" s="37" t="s">
        <v>5</v>
      </c>
    </row>
    <row r="319" spans="1:6" s="34" customFormat="1" ht="79.5" customHeight="1" x14ac:dyDescent="0.25">
      <c r="A319" s="29">
        <f t="shared" si="11"/>
        <v>313</v>
      </c>
      <c r="B319" s="40" t="s">
        <v>845</v>
      </c>
      <c r="C319" s="40" t="s">
        <v>846</v>
      </c>
      <c r="D319" s="40" t="s">
        <v>847</v>
      </c>
      <c r="E319" s="40" t="s">
        <v>848</v>
      </c>
      <c r="F319" s="40" t="s">
        <v>65</v>
      </c>
    </row>
    <row r="320" spans="1:6" s="34" customFormat="1" ht="81.75" customHeight="1" x14ac:dyDescent="0.25">
      <c r="A320" s="29">
        <f t="shared" ref="A320:A351" si="12">A319+1</f>
        <v>314</v>
      </c>
      <c r="B320" s="40" t="s">
        <v>849</v>
      </c>
      <c r="C320" s="39" t="s">
        <v>850</v>
      </c>
      <c r="D320" s="39" t="s">
        <v>851</v>
      </c>
      <c r="E320" s="39" t="s">
        <v>852</v>
      </c>
      <c r="F320" s="39" t="s">
        <v>853</v>
      </c>
    </row>
    <row r="321" spans="1:6" s="34" customFormat="1" ht="83.25" customHeight="1" x14ac:dyDescent="0.25">
      <c r="A321" s="29">
        <f t="shared" si="12"/>
        <v>315</v>
      </c>
      <c r="B321" s="40" t="s">
        <v>849</v>
      </c>
      <c r="C321" s="39" t="s">
        <v>854</v>
      </c>
      <c r="D321" s="38" t="s">
        <v>855</v>
      </c>
      <c r="E321" s="38" t="s">
        <v>856</v>
      </c>
      <c r="F321" s="39" t="s">
        <v>857</v>
      </c>
    </row>
    <row r="322" spans="1:6" s="34" customFormat="1" ht="98.25" customHeight="1" x14ac:dyDescent="0.25">
      <c r="A322" s="29">
        <f t="shared" si="12"/>
        <v>316</v>
      </c>
      <c r="B322" s="40" t="s">
        <v>858</v>
      </c>
      <c r="C322" s="39" t="s">
        <v>859</v>
      </c>
      <c r="D322" s="39" t="s">
        <v>860</v>
      </c>
      <c r="E322" s="39" t="s">
        <v>861</v>
      </c>
      <c r="F322" s="39" t="s">
        <v>862</v>
      </c>
    </row>
    <row r="323" spans="1:6" s="34" customFormat="1" ht="97.5" customHeight="1" x14ac:dyDescent="0.25">
      <c r="A323" s="29">
        <f t="shared" si="12"/>
        <v>317</v>
      </c>
      <c r="B323" s="40" t="s">
        <v>858</v>
      </c>
      <c r="C323" s="39" t="s">
        <v>863</v>
      </c>
      <c r="D323" s="39" t="s">
        <v>864</v>
      </c>
      <c r="E323" s="38" t="s">
        <v>865</v>
      </c>
      <c r="F323" s="38" t="s">
        <v>3331</v>
      </c>
    </row>
    <row r="324" spans="1:6" s="34" customFormat="1" ht="101.25" customHeight="1" x14ac:dyDescent="0.25">
      <c r="A324" s="29">
        <f t="shared" si="12"/>
        <v>318</v>
      </c>
      <c r="B324" s="40" t="s">
        <v>866</v>
      </c>
      <c r="C324" s="39" t="s">
        <v>867</v>
      </c>
      <c r="D324" s="39" t="s">
        <v>868</v>
      </c>
      <c r="E324" s="39" t="s">
        <v>869</v>
      </c>
      <c r="F324" s="39" t="s">
        <v>870</v>
      </c>
    </row>
    <row r="325" spans="1:6" s="34" customFormat="1" ht="117" customHeight="1" x14ac:dyDescent="0.25">
      <c r="A325" s="29">
        <f t="shared" si="12"/>
        <v>319</v>
      </c>
      <c r="B325" s="40" t="s">
        <v>871</v>
      </c>
      <c r="C325" s="37" t="s">
        <v>872</v>
      </c>
      <c r="D325" s="37" t="s">
        <v>873</v>
      </c>
      <c r="E325" s="37" t="s">
        <v>874</v>
      </c>
      <c r="F325" s="37" t="s">
        <v>875</v>
      </c>
    </row>
    <row r="326" spans="1:6" s="34" customFormat="1" ht="82.5" customHeight="1" x14ac:dyDescent="0.25">
      <c r="A326" s="29">
        <f t="shared" si="12"/>
        <v>320</v>
      </c>
      <c r="B326" s="40" t="s">
        <v>876</v>
      </c>
      <c r="C326" s="37" t="s">
        <v>3372</v>
      </c>
      <c r="D326" s="37" t="s">
        <v>616</v>
      </c>
      <c r="E326" s="37" t="s">
        <v>877</v>
      </c>
      <c r="F326" s="37" t="s">
        <v>878</v>
      </c>
    </row>
    <row r="327" spans="1:6" s="34" customFormat="1" ht="96.75" customHeight="1" x14ac:dyDescent="0.25">
      <c r="A327" s="29">
        <f t="shared" si="12"/>
        <v>321</v>
      </c>
      <c r="B327" s="40" t="s">
        <v>879</v>
      </c>
      <c r="C327" s="39" t="s">
        <v>3462</v>
      </c>
      <c r="D327" s="39" t="s">
        <v>3463</v>
      </c>
      <c r="E327" s="39" t="s">
        <v>3464</v>
      </c>
      <c r="F327" s="39" t="s">
        <v>880</v>
      </c>
    </row>
    <row r="328" spans="1:6" s="34" customFormat="1" ht="87.75" customHeight="1" x14ac:dyDescent="0.25">
      <c r="A328" s="29">
        <f t="shared" si="12"/>
        <v>322</v>
      </c>
      <c r="B328" s="40" t="s">
        <v>881</v>
      </c>
      <c r="C328" s="37" t="s">
        <v>882</v>
      </c>
      <c r="D328" s="37" t="s">
        <v>883</v>
      </c>
      <c r="E328" s="37" t="s">
        <v>3108</v>
      </c>
      <c r="F328" s="37" t="s">
        <v>884</v>
      </c>
    </row>
    <row r="329" spans="1:6" s="34" customFormat="1" ht="96.75" customHeight="1" x14ac:dyDescent="0.25">
      <c r="A329" s="29">
        <f t="shared" si="12"/>
        <v>323</v>
      </c>
      <c r="B329" s="40" t="s">
        <v>885</v>
      </c>
      <c r="C329" s="37" t="s">
        <v>886</v>
      </c>
      <c r="D329" s="37" t="s">
        <v>887</v>
      </c>
      <c r="E329" s="37" t="s">
        <v>888</v>
      </c>
      <c r="F329" s="37" t="s">
        <v>889</v>
      </c>
    </row>
    <row r="330" spans="1:6" s="34" customFormat="1" ht="81" customHeight="1" x14ac:dyDescent="0.25">
      <c r="A330" s="29">
        <f t="shared" si="12"/>
        <v>324</v>
      </c>
      <c r="B330" s="40" t="s">
        <v>890</v>
      </c>
      <c r="C330" s="37" t="s">
        <v>891</v>
      </c>
      <c r="D330" s="37" t="s">
        <v>892</v>
      </c>
      <c r="E330" s="37" t="s">
        <v>523</v>
      </c>
      <c r="F330" s="37" t="s">
        <v>893</v>
      </c>
    </row>
    <row r="331" spans="1:6" s="34" customFormat="1" ht="81" customHeight="1" x14ac:dyDescent="0.25">
      <c r="A331" s="29">
        <f t="shared" si="12"/>
        <v>325</v>
      </c>
      <c r="B331" s="40" t="s">
        <v>881</v>
      </c>
      <c r="C331" s="37" t="s">
        <v>3332</v>
      </c>
      <c r="D331" s="37" t="s">
        <v>894</v>
      </c>
      <c r="E331" s="37" t="s">
        <v>3109</v>
      </c>
      <c r="F331" s="37" t="s">
        <v>3110</v>
      </c>
    </row>
    <row r="332" spans="1:6" s="34" customFormat="1" ht="77.25" customHeight="1" x14ac:dyDescent="0.25">
      <c r="A332" s="29">
        <f t="shared" si="12"/>
        <v>326</v>
      </c>
      <c r="B332" s="40" t="s">
        <v>895</v>
      </c>
      <c r="C332" s="37" t="s">
        <v>3114</v>
      </c>
      <c r="D332" s="37" t="s">
        <v>3112</v>
      </c>
      <c r="E332" s="37" t="s">
        <v>3113</v>
      </c>
      <c r="F332" s="37" t="s">
        <v>3111</v>
      </c>
    </row>
    <row r="333" spans="1:6" s="34" customFormat="1" ht="60.75" customHeight="1" x14ac:dyDescent="0.25">
      <c r="A333" s="29">
        <f t="shared" si="12"/>
        <v>327</v>
      </c>
      <c r="B333" s="40" t="s">
        <v>896</v>
      </c>
      <c r="C333" s="37" t="s">
        <v>897</v>
      </c>
      <c r="D333" s="37" t="s">
        <v>898</v>
      </c>
      <c r="E333" s="37" t="s">
        <v>899</v>
      </c>
      <c r="F333" s="37" t="s">
        <v>900</v>
      </c>
    </row>
    <row r="334" spans="1:6" s="34" customFormat="1" ht="64.5" customHeight="1" x14ac:dyDescent="0.25">
      <c r="A334" s="29">
        <f t="shared" si="12"/>
        <v>328</v>
      </c>
      <c r="B334" s="40" t="s">
        <v>901</v>
      </c>
      <c r="C334" s="37" t="s">
        <v>902</v>
      </c>
      <c r="D334" s="37" t="s">
        <v>903</v>
      </c>
      <c r="E334" s="37" t="s">
        <v>904</v>
      </c>
      <c r="F334" s="37" t="s">
        <v>905</v>
      </c>
    </row>
    <row r="335" spans="1:6" s="34" customFormat="1" ht="71.25" customHeight="1" x14ac:dyDescent="0.25">
      <c r="A335" s="29">
        <f t="shared" si="12"/>
        <v>329</v>
      </c>
      <c r="B335" s="40" t="s">
        <v>906</v>
      </c>
      <c r="C335" s="37" t="s">
        <v>3115</v>
      </c>
      <c r="D335" s="37" t="s">
        <v>907</v>
      </c>
      <c r="E335" s="37" t="s">
        <v>908</v>
      </c>
      <c r="F335" s="37" t="s">
        <v>909</v>
      </c>
    </row>
    <row r="336" spans="1:6" s="34" customFormat="1" ht="67.5" customHeight="1" x14ac:dyDescent="0.25">
      <c r="A336" s="29">
        <f t="shared" si="12"/>
        <v>330</v>
      </c>
      <c r="B336" s="40" t="s">
        <v>910</v>
      </c>
      <c r="C336" s="39" t="s">
        <v>911</v>
      </c>
      <c r="D336" s="39" t="s">
        <v>912</v>
      </c>
      <c r="E336" s="39" t="s">
        <v>913</v>
      </c>
      <c r="F336" s="39" t="s">
        <v>914</v>
      </c>
    </row>
    <row r="337" spans="1:6" s="34" customFormat="1" ht="78" customHeight="1" x14ac:dyDescent="0.25">
      <c r="A337" s="29">
        <f t="shared" si="12"/>
        <v>331</v>
      </c>
      <c r="B337" s="40" t="s">
        <v>764</v>
      </c>
      <c r="C337" s="38" t="s">
        <v>765</v>
      </c>
      <c r="D337" s="39" t="s">
        <v>766</v>
      </c>
      <c r="E337" s="39" t="s">
        <v>767</v>
      </c>
      <c r="F337" s="38" t="s">
        <v>768</v>
      </c>
    </row>
    <row r="338" spans="1:6" s="25" customFormat="1" ht="47.25" customHeight="1" x14ac:dyDescent="0.25">
      <c r="A338" s="31">
        <f t="shared" si="12"/>
        <v>332</v>
      </c>
      <c r="B338" s="40" t="s">
        <v>1138</v>
      </c>
      <c r="C338" s="37" t="s">
        <v>915</v>
      </c>
      <c r="D338" s="37" t="s">
        <v>790</v>
      </c>
      <c r="E338" s="37" t="s">
        <v>916</v>
      </c>
      <c r="F338" s="37" t="s">
        <v>3116</v>
      </c>
    </row>
    <row r="339" spans="1:6" s="25" customFormat="1" ht="54.75" customHeight="1" x14ac:dyDescent="0.25">
      <c r="A339" s="31">
        <f t="shared" si="12"/>
        <v>333</v>
      </c>
      <c r="B339" s="40" t="s">
        <v>1139</v>
      </c>
      <c r="C339" s="37" t="s">
        <v>3116</v>
      </c>
      <c r="D339" s="37" t="s">
        <v>915</v>
      </c>
      <c r="E339" s="37" t="s">
        <v>916</v>
      </c>
      <c r="F339" s="37" t="s">
        <v>790</v>
      </c>
    </row>
    <row r="340" spans="1:6" s="25" customFormat="1" ht="63" customHeight="1" x14ac:dyDescent="0.25">
      <c r="A340" s="31">
        <f t="shared" si="12"/>
        <v>334</v>
      </c>
      <c r="B340" s="40" t="s">
        <v>1140</v>
      </c>
      <c r="C340" s="37" t="s">
        <v>916</v>
      </c>
      <c r="D340" s="37" t="s">
        <v>3116</v>
      </c>
      <c r="E340" s="37" t="s">
        <v>790</v>
      </c>
      <c r="F340" s="37" t="s">
        <v>915</v>
      </c>
    </row>
    <row r="341" spans="1:6" s="34" customFormat="1" ht="59.25" customHeight="1" x14ac:dyDescent="0.25">
      <c r="A341" s="29">
        <f t="shared" si="12"/>
        <v>335</v>
      </c>
      <c r="B341" s="40" t="s">
        <v>917</v>
      </c>
      <c r="C341" s="37" t="s">
        <v>918</v>
      </c>
      <c r="D341" s="37" t="s">
        <v>3117</v>
      </c>
      <c r="E341" s="37" t="s">
        <v>3118</v>
      </c>
      <c r="F341" s="37" t="s">
        <v>919</v>
      </c>
    </row>
    <row r="342" spans="1:6" s="34" customFormat="1" ht="69.75" customHeight="1" x14ac:dyDescent="0.25">
      <c r="A342" s="29">
        <f t="shared" si="12"/>
        <v>336</v>
      </c>
      <c r="B342" s="40" t="s">
        <v>920</v>
      </c>
      <c r="C342" s="39" t="s">
        <v>921</v>
      </c>
      <c r="D342" s="37" t="s">
        <v>65</v>
      </c>
      <c r="E342" s="39" t="s">
        <v>922</v>
      </c>
      <c r="F342" s="39" t="s">
        <v>923</v>
      </c>
    </row>
    <row r="343" spans="1:6" s="34" customFormat="1" ht="75" customHeight="1" x14ac:dyDescent="0.25">
      <c r="A343" s="29">
        <f t="shared" si="12"/>
        <v>337</v>
      </c>
      <c r="B343" s="40" t="s">
        <v>1141</v>
      </c>
      <c r="C343" s="37" t="s">
        <v>776</v>
      </c>
      <c r="D343" s="37" t="s">
        <v>1142</v>
      </c>
      <c r="E343" s="37" t="s">
        <v>777</v>
      </c>
      <c r="F343" s="37" t="s">
        <v>778</v>
      </c>
    </row>
    <row r="344" spans="1:6" s="34" customFormat="1" ht="58.5" customHeight="1" x14ac:dyDescent="0.25">
      <c r="A344" s="29">
        <f t="shared" si="12"/>
        <v>338</v>
      </c>
      <c r="B344" s="40" t="s">
        <v>1143</v>
      </c>
      <c r="C344" s="37" t="s">
        <v>274</v>
      </c>
      <c r="D344" s="37" t="s">
        <v>1144</v>
      </c>
      <c r="E344" s="37" t="s">
        <v>1145</v>
      </c>
      <c r="F344" s="37" t="s">
        <v>936</v>
      </c>
    </row>
    <row r="345" spans="1:6" s="34" customFormat="1" ht="78" customHeight="1" x14ac:dyDescent="0.25">
      <c r="A345" s="29">
        <f t="shared" si="12"/>
        <v>339</v>
      </c>
      <c r="B345" s="40" t="s">
        <v>924</v>
      </c>
      <c r="C345" s="39" t="s">
        <v>743</v>
      </c>
      <c r="D345" s="39" t="s">
        <v>740</v>
      </c>
      <c r="E345" s="39" t="s">
        <v>741</v>
      </c>
      <c r="F345" s="39" t="s">
        <v>742</v>
      </c>
    </row>
    <row r="346" spans="1:6" s="34" customFormat="1" ht="84" customHeight="1" x14ac:dyDescent="0.25">
      <c r="A346" s="29">
        <f t="shared" si="12"/>
        <v>340</v>
      </c>
      <c r="B346" s="40" t="s">
        <v>925</v>
      </c>
      <c r="C346" s="39" t="s">
        <v>742</v>
      </c>
      <c r="D346" s="39" t="s">
        <v>740</v>
      </c>
      <c r="E346" s="38" t="s">
        <v>741</v>
      </c>
      <c r="F346" s="39" t="s">
        <v>743</v>
      </c>
    </row>
    <row r="347" spans="1:6" s="34" customFormat="1" ht="75.75" customHeight="1" x14ac:dyDescent="0.25">
      <c r="A347" s="29">
        <f t="shared" si="12"/>
        <v>341</v>
      </c>
      <c r="B347" s="40" t="s">
        <v>926</v>
      </c>
      <c r="C347" s="37" t="s">
        <v>789</v>
      </c>
      <c r="D347" s="37" t="s">
        <v>790</v>
      </c>
      <c r="E347" s="37" t="s">
        <v>791</v>
      </c>
      <c r="F347" s="37" t="s">
        <v>915</v>
      </c>
    </row>
    <row r="348" spans="1:6" s="34" customFormat="1" ht="96" customHeight="1" x14ac:dyDescent="0.25">
      <c r="A348" s="29">
        <f t="shared" si="12"/>
        <v>342</v>
      </c>
      <c r="B348" s="40" t="s">
        <v>927</v>
      </c>
      <c r="C348" s="37" t="s">
        <v>915</v>
      </c>
      <c r="D348" s="37" t="s">
        <v>790</v>
      </c>
      <c r="E348" s="37" t="s">
        <v>789</v>
      </c>
      <c r="F348" s="37" t="s">
        <v>791</v>
      </c>
    </row>
    <row r="349" spans="1:6" s="34" customFormat="1" ht="73.5" customHeight="1" x14ac:dyDescent="0.25">
      <c r="A349" s="29">
        <f t="shared" si="12"/>
        <v>343</v>
      </c>
      <c r="B349" s="40" t="s">
        <v>928</v>
      </c>
      <c r="C349" s="39" t="s">
        <v>754</v>
      </c>
      <c r="D349" s="39" t="s">
        <v>929</v>
      </c>
      <c r="E349" s="39" t="s">
        <v>930</v>
      </c>
      <c r="F349" s="39" t="s">
        <v>3333</v>
      </c>
    </row>
    <row r="350" spans="1:6" s="34" customFormat="1" ht="55.5" customHeight="1" x14ac:dyDescent="0.25">
      <c r="A350" s="29">
        <f t="shared" si="12"/>
        <v>344</v>
      </c>
      <c r="B350" s="40" t="s">
        <v>931</v>
      </c>
      <c r="C350" s="37" t="s">
        <v>745</v>
      </c>
      <c r="D350" s="37" t="s">
        <v>748</v>
      </c>
      <c r="E350" s="37" t="s">
        <v>746</v>
      </c>
      <c r="F350" s="37" t="s">
        <v>747</v>
      </c>
    </row>
    <row r="351" spans="1:6" s="34" customFormat="1" ht="96.75" customHeight="1" x14ac:dyDescent="0.25">
      <c r="A351" s="29">
        <f t="shared" si="12"/>
        <v>345</v>
      </c>
      <c r="B351" s="40" t="s">
        <v>932</v>
      </c>
      <c r="C351" s="37" t="s">
        <v>933</v>
      </c>
      <c r="D351" s="37" t="s">
        <v>934</v>
      </c>
      <c r="E351" s="37" t="s">
        <v>935</v>
      </c>
      <c r="F351" s="37" t="s">
        <v>936</v>
      </c>
    </row>
    <row r="352" spans="1:6" s="34" customFormat="1" ht="102" customHeight="1" x14ac:dyDescent="0.25">
      <c r="A352" s="29">
        <f t="shared" ref="A352:A383" si="13">A351+1</f>
        <v>346</v>
      </c>
      <c r="B352" s="70" t="s">
        <v>937</v>
      </c>
      <c r="C352" s="41" t="s">
        <v>938</v>
      </c>
      <c r="D352" s="41" t="s">
        <v>939</v>
      </c>
      <c r="E352" s="41" t="s">
        <v>940</v>
      </c>
      <c r="F352" s="41" t="s">
        <v>941</v>
      </c>
    </row>
    <row r="353" spans="1:6" s="34" customFormat="1" ht="79.5" customHeight="1" x14ac:dyDescent="0.25">
      <c r="A353" s="29">
        <f t="shared" si="13"/>
        <v>347</v>
      </c>
      <c r="B353" s="40" t="s">
        <v>942</v>
      </c>
      <c r="C353" s="37" t="s">
        <v>5</v>
      </c>
      <c r="D353" s="37" t="s">
        <v>843</v>
      </c>
      <c r="E353" s="37" t="s">
        <v>844</v>
      </c>
      <c r="F353" s="37" t="s">
        <v>842</v>
      </c>
    </row>
    <row r="354" spans="1:6" s="25" customFormat="1" ht="47.25" customHeight="1" x14ac:dyDescent="0.25">
      <c r="A354" s="31">
        <f t="shared" si="13"/>
        <v>348</v>
      </c>
      <c r="B354" s="54" t="s">
        <v>943</v>
      </c>
      <c r="C354" s="35" t="s">
        <v>944</v>
      </c>
      <c r="D354" s="35" t="s">
        <v>945</v>
      </c>
      <c r="E354" s="35" t="s">
        <v>946</v>
      </c>
      <c r="F354" s="35" t="s">
        <v>947</v>
      </c>
    </row>
    <row r="355" spans="1:6" ht="75" customHeight="1" x14ac:dyDescent="0.25">
      <c r="A355" s="31">
        <f t="shared" si="13"/>
        <v>349</v>
      </c>
      <c r="B355" s="54" t="s">
        <v>948</v>
      </c>
      <c r="C355" s="35" t="s">
        <v>949</v>
      </c>
      <c r="D355" s="35" t="s">
        <v>950</v>
      </c>
      <c r="E355" s="35" t="s">
        <v>951</v>
      </c>
      <c r="F355" s="35" t="s">
        <v>952</v>
      </c>
    </row>
    <row r="356" spans="1:6" ht="81.75" customHeight="1" x14ac:dyDescent="0.25">
      <c r="A356" s="31">
        <f t="shared" si="13"/>
        <v>350</v>
      </c>
      <c r="B356" s="54" t="s">
        <v>953</v>
      </c>
      <c r="C356" s="35" t="s">
        <v>954</v>
      </c>
      <c r="D356" s="35" t="s">
        <v>955</v>
      </c>
      <c r="E356" s="35" t="s">
        <v>956</v>
      </c>
      <c r="F356" s="35" t="s">
        <v>952</v>
      </c>
    </row>
    <row r="357" spans="1:6" ht="78.75" customHeight="1" x14ac:dyDescent="0.25">
      <c r="A357" s="31">
        <f t="shared" si="13"/>
        <v>351</v>
      </c>
      <c r="B357" s="54" t="s">
        <v>957</v>
      </c>
      <c r="C357" s="35" t="s">
        <v>958</v>
      </c>
      <c r="D357" s="35" t="s">
        <v>959</v>
      </c>
      <c r="E357" s="35" t="s">
        <v>960</v>
      </c>
      <c r="F357" s="35" t="s">
        <v>961</v>
      </c>
    </row>
    <row r="358" spans="1:6" ht="45.75" customHeight="1" x14ac:dyDescent="0.25">
      <c r="A358" s="31">
        <f t="shared" si="13"/>
        <v>352</v>
      </c>
      <c r="B358" s="54" t="s">
        <v>962</v>
      </c>
      <c r="C358" s="35" t="s">
        <v>963</v>
      </c>
      <c r="D358" s="35" t="s">
        <v>964</v>
      </c>
      <c r="E358" s="35" t="s">
        <v>965</v>
      </c>
      <c r="F358" s="35" t="s">
        <v>966</v>
      </c>
    </row>
    <row r="359" spans="1:6" ht="77.25" customHeight="1" x14ac:dyDescent="0.25">
      <c r="A359" s="31">
        <f t="shared" si="13"/>
        <v>353</v>
      </c>
      <c r="B359" s="54" t="s">
        <v>967</v>
      </c>
      <c r="C359" s="35" t="s">
        <v>968</v>
      </c>
      <c r="D359" s="35" t="s">
        <v>969</v>
      </c>
      <c r="E359" s="35" t="s">
        <v>970</v>
      </c>
      <c r="F359" s="35" t="s">
        <v>971</v>
      </c>
    </row>
    <row r="360" spans="1:6" ht="81.75" customHeight="1" x14ac:dyDescent="0.25">
      <c r="A360" s="31">
        <f t="shared" si="13"/>
        <v>354</v>
      </c>
      <c r="B360" s="54" t="s">
        <v>972</v>
      </c>
      <c r="C360" s="35" t="s">
        <v>968</v>
      </c>
      <c r="D360" s="35" t="s">
        <v>969</v>
      </c>
      <c r="E360" s="35" t="s">
        <v>973</v>
      </c>
      <c r="F360" s="35" t="s">
        <v>971</v>
      </c>
    </row>
    <row r="361" spans="1:6" ht="81.75" customHeight="1" x14ac:dyDescent="0.25">
      <c r="A361" s="31">
        <f t="shared" si="13"/>
        <v>355</v>
      </c>
      <c r="B361" s="54" t="s">
        <v>974</v>
      </c>
      <c r="C361" s="35" t="s">
        <v>968</v>
      </c>
      <c r="D361" s="35" t="s">
        <v>975</v>
      </c>
      <c r="E361" s="35" t="s">
        <v>970</v>
      </c>
      <c r="F361" s="35" t="s">
        <v>976</v>
      </c>
    </row>
    <row r="362" spans="1:6" ht="73.5" customHeight="1" x14ac:dyDescent="0.25">
      <c r="A362" s="31">
        <f t="shared" si="13"/>
        <v>356</v>
      </c>
      <c r="B362" s="54" t="s">
        <v>977</v>
      </c>
      <c r="C362" s="35" t="s">
        <v>978</v>
      </c>
      <c r="D362" s="35" t="s">
        <v>979</v>
      </c>
      <c r="E362" s="35" t="s">
        <v>980</v>
      </c>
      <c r="F362" s="35" t="s">
        <v>970</v>
      </c>
    </row>
    <row r="363" spans="1:6" ht="79.5" customHeight="1" x14ac:dyDescent="0.25">
      <c r="A363" s="31">
        <f t="shared" si="13"/>
        <v>357</v>
      </c>
      <c r="B363" s="54" t="s">
        <v>981</v>
      </c>
      <c r="C363" s="35" t="s">
        <v>982</v>
      </c>
      <c r="D363" s="35" t="s">
        <v>983</v>
      </c>
      <c r="E363" s="35" t="s">
        <v>984</v>
      </c>
      <c r="F363" s="35" t="s">
        <v>985</v>
      </c>
    </row>
    <row r="364" spans="1:6" ht="47.25" customHeight="1" x14ac:dyDescent="0.25">
      <c r="A364" s="31">
        <f t="shared" si="13"/>
        <v>358</v>
      </c>
      <c r="B364" s="40" t="s">
        <v>986</v>
      </c>
      <c r="C364" s="37" t="s">
        <v>987</v>
      </c>
      <c r="D364" s="37" t="s">
        <v>988</v>
      </c>
      <c r="E364" s="37" t="s">
        <v>989</v>
      </c>
      <c r="F364" s="37" t="s">
        <v>990</v>
      </c>
    </row>
    <row r="365" spans="1:6" ht="51" customHeight="1" x14ac:dyDescent="0.25">
      <c r="A365" s="31">
        <f t="shared" si="13"/>
        <v>359</v>
      </c>
      <c r="B365" s="40" t="s">
        <v>991</v>
      </c>
      <c r="C365" s="37" t="s">
        <v>992</v>
      </c>
      <c r="D365" s="37" t="s">
        <v>993</v>
      </c>
      <c r="E365" s="37" t="s">
        <v>994</v>
      </c>
      <c r="F365" s="37" t="s">
        <v>995</v>
      </c>
    </row>
    <row r="366" spans="1:6" ht="45.75" customHeight="1" x14ac:dyDescent="0.25">
      <c r="A366" s="31">
        <f t="shared" si="13"/>
        <v>360</v>
      </c>
      <c r="B366" s="40" t="s">
        <v>996</v>
      </c>
      <c r="C366" s="37" t="s">
        <v>997</v>
      </c>
      <c r="D366" s="37" t="s">
        <v>998</v>
      </c>
      <c r="E366" s="37" t="s">
        <v>999</v>
      </c>
      <c r="F366" s="37" t="s">
        <v>1000</v>
      </c>
    </row>
    <row r="367" spans="1:6" ht="60" customHeight="1" x14ac:dyDescent="0.25">
      <c r="A367" s="31">
        <f t="shared" si="13"/>
        <v>361</v>
      </c>
      <c r="B367" s="40" t="s">
        <v>1001</v>
      </c>
      <c r="C367" s="37" t="s">
        <v>1002</v>
      </c>
      <c r="D367" s="37" t="s">
        <v>1003</v>
      </c>
      <c r="E367" s="37" t="s">
        <v>1004</v>
      </c>
      <c r="F367" s="37" t="s">
        <v>1005</v>
      </c>
    </row>
    <row r="368" spans="1:6" ht="67.5" customHeight="1" x14ac:dyDescent="0.25">
      <c r="A368" s="31">
        <f t="shared" si="13"/>
        <v>362</v>
      </c>
      <c r="B368" s="40" t="s">
        <v>1006</v>
      </c>
      <c r="C368" s="37" t="s">
        <v>1007</v>
      </c>
      <c r="D368" s="37" t="s">
        <v>1008</v>
      </c>
      <c r="E368" s="37" t="s">
        <v>1009</v>
      </c>
      <c r="F368" s="37" t="s">
        <v>1010</v>
      </c>
    </row>
    <row r="369" spans="1:6" ht="54.75" customHeight="1" x14ac:dyDescent="0.25">
      <c r="A369" s="31">
        <f t="shared" si="13"/>
        <v>363</v>
      </c>
      <c r="B369" s="40" t="s">
        <v>1011</v>
      </c>
      <c r="C369" s="37" t="s">
        <v>1012</v>
      </c>
      <c r="D369" s="37" t="s">
        <v>1013</v>
      </c>
      <c r="E369" s="37" t="s">
        <v>1014</v>
      </c>
      <c r="F369" s="37" t="s">
        <v>1015</v>
      </c>
    </row>
    <row r="370" spans="1:6" ht="49.5" customHeight="1" x14ac:dyDescent="0.25">
      <c r="A370" s="31">
        <f t="shared" si="13"/>
        <v>364</v>
      </c>
      <c r="B370" s="40" t="s">
        <v>1016</v>
      </c>
      <c r="C370" s="37" t="s">
        <v>1017</v>
      </c>
      <c r="D370" s="37" t="s">
        <v>1018</v>
      </c>
      <c r="E370" s="37" t="s">
        <v>1019</v>
      </c>
      <c r="F370" s="37" t="s">
        <v>1020</v>
      </c>
    </row>
    <row r="371" spans="1:6" ht="66.75" customHeight="1" x14ac:dyDescent="0.25">
      <c r="A371" s="31">
        <f t="shared" si="13"/>
        <v>365</v>
      </c>
      <c r="B371" s="40" t="s">
        <v>1137</v>
      </c>
      <c r="C371" s="37" t="s">
        <v>1021</v>
      </c>
      <c r="D371" s="37" t="s">
        <v>1022</v>
      </c>
      <c r="E371" s="37" t="s">
        <v>1023</v>
      </c>
      <c r="F371" s="37" t="s">
        <v>1024</v>
      </c>
    </row>
    <row r="372" spans="1:6" ht="75" customHeight="1" x14ac:dyDescent="0.25">
      <c r="A372" s="31">
        <f t="shared" si="13"/>
        <v>366</v>
      </c>
      <c r="B372" s="40" t="s">
        <v>1136</v>
      </c>
      <c r="C372" s="37" t="s">
        <v>1025</v>
      </c>
      <c r="D372" s="37" t="s">
        <v>1026</v>
      </c>
      <c r="E372" s="37" t="s">
        <v>1027</v>
      </c>
      <c r="F372" s="37" t="s">
        <v>1028</v>
      </c>
    </row>
    <row r="373" spans="1:6" ht="68.25" customHeight="1" x14ac:dyDescent="0.25">
      <c r="A373" s="31">
        <f t="shared" si="13"/>
        <v>367</v>
      </c>
      <c r="B373" s="40" t="s">
        <v>1122</v>
      </c>
      <c r="C373" s="37" t="s">
        <v>1029</v>
      </c>
      <c r="D373" s="37" t="s">
        <v>1030</v>
      </c>
      <c r="E373" s="37" t="s">
        <v>3334</v>
      </c>
      <c r="F373" s="37" t="s">
        <v>1031</v>
      </c>
    </row>
    <row r="374" spans="1:6" ht="65.25" customHeight="1" x14ac:dyDescent="0.25">
      <c r="A374" s="31">
        <f t="shared" si="13"/>
        <v>368</v>
      </c>
      <c r="B374" s="40" t="s">
        <v>1123</v>
      </c>
      <c r="C374" s="37" t="s">
        <v>3335</v>
      </c>
      <c r="D374" s="37" t="s">
        <v>3336</v>
      </c>
      <c r="E374" s="37" t="s">
        <v>3337</v>
      </c>
      <c r="F374" s="37" t="s">
        <v>3338</v>
      </c>
    </row>
    <row r="375" spans="1:6" ht="57" customHeight="1" x14ac:dyDescent="0.25">
      <c r="A375" s="31">
        <f t="shared" si="13"/>
        <v>369</v>
      </c>
      <c r="B375" s="40" t="s">
        <v>1124</v>
      </c>
      <c r="C375" s="37" t="s">
        <v>3339</v>
      </c>
      <c r="D375" s="37" t="s">
        <v>3340</v>
      </c>
      <c r="E375" s="37" t="s">
        <v>3341</v>
      </c>
      <c r="F375" s="37" t="s">
        <v>3342</v>
      </c>
    </row>
    <row r="376" spans="1:6" ht="63" customHeight="1" x14ac:dyDescent="0.25">
      <c r="A376" s="31">
        <f t="shared" si="13"/>
        <v>370</v>
      </c>
      <c r="B376" s="40" t="s">
        <v>1125</v>
      </c>
      <c r="C376" s="37" t="s">
        <v>3343</v>
      </c>
      <c r="D376" s="37" t="s">
        <v>3344</v>
      </c>
      <c r="E376" s="37" t="s">
        <v>3345</v>
      </c>
      <c r="F376" s="37" t="s">
        <v>1032</v>
      </c>
    </row>
    <row r="377" spans="1:6" ht="79.5" customHeight="1" x14ac:dyDescent="0.25">
      <c r="A377" s="31">
        <f t="shared" si="13"/>
        <v>371</v>
      </c>
      <c r="B377" s="40" t="s">
        <v>1126</v>
      </c>
      <c r="C377" s="37" t="s">
        <v>1033</v>
      </c>
      <c r="D377" s="37" t="s">
        <v>1034</v>
      </c>
      <c r="E377" s="37" t="s">
        <v>670</v>
      </c>
      <c r="F377" s="37" t="s">
        <v>671</v>
      </c>
    </row>
    <row r="378" spans="1:6" ht="70.5" customHeight="1" x14ac:dyDescent="0.25">
      <c r="A378" s="31">
        <f t="shared" si="13"/>
        <v>372</v>
      </c>
      <c r="B378" s="40" t="s">
        <v>1127</v>
      </c>
      <c r="C378" s="37" t="s">
        <v>1035</v>
      </c>
      <c r="D378" s="37" t="s">
        <v>1036</v>
      </c>
      <c r="E378" s="37" t="s">
        <v>1037</v>
      </c>
      <c r="F378" s="37" t="s">
        <v>1038</v>
      </c>
    </row>
    <row r="379" spans="1:6" ht="79.5" customHeight="1" x14ac:dyDescent="0.25">
      <c r="A379" s="31">
        <f t="shared" si="13"/>
        <v>373</v>
      </c>
      <c r="B379" s="40" t="s">
        <v>1128</v>
      </c>
      <c r="C379" s="37" t="s">
        <v>670</v>
      </c>
      <c r="D379" s="37" t="s">
        <v>1039</v>
      </c>
      <c r="E379" s="37" t="s">
        <v>666</v>
      </c>
      <c r="F379" s="37" t="s">
        <v>671</v>
      </c>
    </row>
    <row r="380" spans="1:6" ht="48" customHeight="1" x14ac:dyDescent="0.25">
      <c r="A380" s="31">
        <f t="shared" si="13"/>
        <v>374</v>
      </c>
      <c r="B380" s="40" t="s">
        <v>1129</v>
      </c>
      <c r="C380" s="37" t="s">
        <v>1040</v>
      </c>
      <c r="D380" s="37" t="s">
        <v>1041</v>
      </c>
      <c r="E380" s="37" t="s">
        <v>1042</v>
      </c>
      <c r="F380" s="37" t="s">
        <v>1043</v>
      </c>
    </row>
    <row r="381" spans="1:6" ht="60.75" customHeight="1" x14ac:dyDescent="0.25">
      <c r="A381" s="31">
        <f t="shared" si="13"/>
        <v>375</v>
      </c>
      <c r="B381" s="40" t="s">
        <v>1130</v>
      </c>
      <c r="C381" s="37" t="s">
        <v>1044</v>
      </c>
      <c r="D381" s="37" t="s">
        <v>1045</v>
      </c>
      <c r="E381" s="37" t="s">
        <v>666</v>
      </c>
      <c r="F381" s="37" t="s">
        <v>1046</v>
      </c>
    </row>
    <row r="382" spans="1:6" ht="98.25" customHeight="1" x14ac:dyDescent="0.25">
      <c r="A382" s="31">
        <f t="shared" si="13"/>
        <v>376</v>
      </c>
      <c r="B382" s="40" t="s">
        <v>1131</v>
      </c>
      <c r="C382" s="37" t="s">
        <v>1044</v>
      </c>
      <c r="D382" s="37" t="s">
        <v>671</v>
      </c>
      <c r="E382" s="37" t="s">
        <v>666</v>
      </c>
      <c r="F382" s="37" t="s">
        <v>1046</v>
      </c>
    </row>
    <row r="383" spans="1:6" ht="60.75" customHeight="1" x14ac:dyDescent="0.25">
      <c r="A383" s="31">
        <f t="shared" si="13"/>
        <v>377</v>
      </c>
      <c r="B383" s="40" t="s">
        <v>1132</v>
      </c>
      <c r="C383" s="37" t="s">
        <v>1047</v>
      </c>
      <c r="D383" s="37" t="s">
        <v>667</v>
      </c>
      <c r="E383" s="37" t="s">
        <v>1048</v>
      </c>
      <c r="F383" s="37" t="s">
        <v>1049</v>
      </c>
    </row>
    <row r="384" spans="1:6" ht="45.75" customHeight="1" x14ac:dyDescent="0.25">
      <c r="A384" s="31">
        <f t="shared" ref="A384:A405" si="14">A383+1</f>
        <v>378</v>
      </c>
      <c r="B384" s="40" t="s">
        <v>1133</v>
      </c>
      <c r="C384" s="37" t="s">
        <v>1050</v>
      </c>
      <c r="D384" s="37" t="s">
        <v>1048</v>
      </c>
      <c r="E384" s="37" t="s">
        <v>1049</v>
      </c>
      <c r="F384" s="37" t="s">
        <v>1051</v>
      </c>
    </row>
    <row r="385" spans="1:6" ht="77.25" customHeight="1" x14ac:dyDescent="0.25">
      <c r="A385" s="31">
        <f t="shared" si="14"/>
        <v>379</v>
      </c>
      <c r="B385" s="40" t="s">
        <v>1134</v>
      </c>
      <c r="C385" s="37" t="s">
        <v>1052</v>
      </c>
      <c r="D385" s="37" t="s">
        <v>1051</v>
      </c>
      <c r="E385" s="37" t="s">
        <v>1053</v>
      </c>
      <c r="F385" s="37" t="s">
        <v>1049</v>
      </c>
    </row>
    <row r="386" spans="1:6" ht="62.25" customHeight="1" x14ac:dyDescent="0.25">
      <c r="A386" s="31">
        <f t="shared" si="14"/>
        <v>380</v>
      </c>
      <c r="B386" s="54" t="s">
        <v>1135</v>
      </c>
      <c r="C386" s="35" t="s">
        <v>1054</v>
      </c>
      <c r="D386" s="35" t="s">
        <v>1055</v>
      </c>
      <c r="E386" s="35" t="s">
        <v>1056</v>
      </c>
      <c r="F386" s="35" t="s">
        <v>1057</v>
      </c>
    </row>
    <row r="387" spans="1:6" s="34" customFormat="1" ht="81" customHeight="1" x14ac:dyDescent="0.25">
      <c r="A387" s="36">
        <f t="shared" si="14"/>
        <v>381</v>
      </c>
      <c r="B387" s="40" t="s">
        <v>1058</v>
      </c>
      <c r="C387" s="39" t="s">
        <v>1059</v>
      </c>
      <c r="D387" s="39" t="s">
        <v>3346</v>
      </c>
      <c r="E387" s="39" t="s">
        <v>1060</v>
      </c>
      <c r="F387" s="39" t="s">
        <v>1061</v>
      </c>
    </row>
    <row r="388" spans="1:6" s="34" customFormat="1" ht="61.5" customHeight="1" x14ac:dyDescent="0.25">
      <c r="A388" s="36">
        <f t="shared" si="14"/>
        <v>382</v>
      </c>
      <c r="B388" s="40" t="s">
        <v>1062</v>
      </c>
      <c r="C388" s="39" t="s">
        <v>3121</v>
      </c>
      <c r="D388" s="39" t="s">
        <v>3119</v>
      </c>
      <c r="E388" s="39" t="s">
        <v>3119</v>
      </c>
      <c r="F388" s="39" t="s">
        <v>3120</v>
      </c>
    </row>
    <row r="389" spans="1:6" s="34" customFormat="1" ht="75.75" customHeight="1" x14ac:dyDescent="0.25">
      <c r="A389" s="36">
        <f t="shared" si="14"/>
        <v>383</v>
      </c>
      <c r="B389" s="40" t="s">
        <v>1063</v>
      </c>
      <c r="C389" s="39" t="s">
        <v>1064</v>
      </c>
      <c r="D389" s="39" t="s">
        <v>1065</v>
      </c>
      <c r="E389" s="39" t="s">
        <v>1066</v>
      </c>
      <c r="F389" s="39" t="s">
        <v>1067</v>
      </c>
    </row>
    <row r="390" spans="1:6" s="34" customFormat="1" ht="63" customHeight="1" x14ac:dyDescent="0.25">
      <c r="A390" s="36">
        <f t="shared" si="14"/>
        <v>384</v>
      </c>
      <c r="B390" s="40" t="s">
        <v>1068</v>
      </c>
      <c r="C390" s="39" t="s">
        <v>65</v>
      </c>
      <c r="D390" s="39" t="s">
        <v>1069</v>
      </c>
      <c r="E390" s="39" t="s">
        <v>1070</v>
      </c>
      <c r="F390" s="39" t="s">
        <v>1071</v>
      </c>
    </row>
    <row r="391" spans="1:6" s="34" customFormat="1" ht="77.25" customHeight="1" x14ac:dyDescent="0.25">
      <c r="A391" s="36">
        <f t="shared" si="14"/>
        <v>385</v>
      </c>
      <c r="B391" s="40" t="s">
        <v>1072</v>
      </c>
      <c r="C391" s="39" t="s">
        <v>1073</v>
      </c>
      <c r="D391" s="39" t="s">
        <v>65</v>
      </c>
      <c r="E391" s="39" t="s">
        <v>1074</v>
      </c>
      <c r="F391" s="39" t="s">
        <v>1075</v>
      </c>
    </row>
    <row r="392" spans="1:6" s="34" customFormat="1" ht="81.75" customHeight="1" x14ac:dyDescent="0.25">
      <c r="A392" s="36">
        <f t="shared" si="14"/>
        <v>386</v>
      </c>
      <c r="B392" s="40" t="s">
        <v>1076</v>
      </c>
      <c r="C392" s="37">
        <v>15</v>
      </c>
      <c r="D392" s="37">
        <v>20</v>
      </c>
      <c r="E392" s="37">
        <v>30</v>
      </c>
      <c r="F392" s="37">
        <v>7</v>
      </c>
    </row>
    <row r="393" spans="1:6" s="34" customFormat="1" ht="78" customHeight="1" x14ac:dyDescent="0.25">
      <c r="A393" s="36">
        <f t="shared" si="14"/>
        <v>387</v>
      </c>
      <c r="B393" s="40" t="s">
        <v>1077</v>
      </c>
      <c r="C393" s="37">
        <v>10</v>
      </c>
      <c r="D393" s="37">
        <v>15</v>
      </c>
      <c r="E393" s="37">
        <v>3</v>
      </c>
      <c r="F393" s="37">
        <v>7</v>
      </c>
    </row>
    <row r="394" spans="1:6" s="34" customFormat="1" ht="61.5" customHeight="1" x14ac:dyDescent="0.25">
      <c r="A394" s="36">
        <f t="shared" si="14"/>
        <v>388</v>
      </c>
      <c r="B394" s="40" t="s">
        <v>1078</v>
      </c>
      <c r="C394" s="39" t="s">
        <v>1079</v>
      </c>
      <c r="D394" s="40" t="s">
        <v>1080</v>
      </c>
      <c r="E394" s="39" t="s">
        <v>1081</v>
      </c>
      <c r="F394" s="37" t="s">
        <v>640</v>
      </c>
    </row>
    <row r="395" spans="1:6" s="34" customFormat="1" ht="42.75" customHeight="1" x14ac:dyDescent="0.25">
      <c r="A395" s="36">
        <f t="shared" si="14"/>
        <v>389</v>
      </c>
      <c r="B395" s="40" t="s">
        <v>1082</v>
      </c>
      <c r="C395" s="39" t="s">
        <v>3122</v>
      </c>
      <c r="D395" s="39" t="s">
        <v>3123</v>
      </c>
      <c r="E395" s="39" t="s">
        <v>3124</v>
      </c>
      <c r="F395" s="39" t="s">
        <v>3125</v>
      </c>
    </row>
    <row r="396" spans="1:6" s="34" customFormat="1" ht="94.5" customHeight="1" x14ac:dyDescent="0.25">
      <c r="A396" s="36">
        <f t="shared" si="14"/>
        <v>390</v>
      </c>
      <c r="B396" s="40" t="s">
        <v>1083</v>
      </c>
      <c r="C396" s="35">
        <v>45</v>
      </c>
      <c r="D396" s="35">
        <v>20</v>
      </c>
      <c r="E396" s="35">
        <v>15</v>
      </c>
      <c r="F396" s="35">
        <v>30</v>
      </c>
    </row>
    <row r="397" spans="1:6" s="34" customFormat="1" ht="69.75" customHeight="1" x14ac:dyDescent="0.25">
      <c r="A397" s="36">
        <f t="shared" si="14"/>
        <v>391</v>
      </c>
      <c r="B397" s="40" t="s">
        <v>3127</v>
      </c>
      <c r="C397" s="39" t="s">
        <v>3126</v>
      </c>
      <c r="D397" s="39" t="s">
        <v>1084</v>
      </c>
      <c r="E397" s="39" t="s">
        <v>1085</v>
      </c>
      <c r="F397" s="39" t="s">
        <v>1086</v>
      </c>
    </row>
    <row r="398" spans="1:6" s="34" customFormat="1" ht="99.75" customHeight="1" x14ac:dyDescent="0.25">
      <c r="A398" s="36">
        <f t="shared" si="14"/>
        <v>392</v>
      </c>
      <c r="B398" s="40" t="s">
        <v>1087</v>
      </c>
      <c r="C398" s="39" t="s">
        <v>1088</v>
      </c>
      <c r="D398" s="39" t="s">
        <v>1089</v>
      </c>
      <c r="E398" s="39" t="s">
        <v>1090</v>
      </c>
      <c r="F398" s="39" t="s">
        <v>698</v>
      </c>
    </row>
    <row r="399" spans="1:6" s="34" customFormat="1" ht="57" customHeight="1" x14ac:dyDescent="0.25">
      <c r="A399" s="36">
        <f t="shared" si="14"/>
        <v>393</v>
      </c>
      <c r="B399" s="40" t="s">
        <v>1091</v>
      </c>
      <c r="C399" s="39" t="s">
        <v>1092</v>
      </c>
      <c r="D399" s="39" t="s">
        <v>3128</v>
      </c>
      <c r="E399" s="39" t="s">
        <v>3129</v>
      </c>
      <c r="F399" s="39" t="s">
        <v>3130</v>
      </c>
    </row>
    <row r="400" spans="1:6" s="34" customFormat="1" ht="56.25" customHeight="1" x14ac:dyDescent="0.25">
      <c r="A400" s="36">
        <f t="shared" si="14"/>
        <v>394</v>
      </c>
      <c r="B400" s="40" t="s">
        <v>1093</v>
      </c>
      <c r="C400" s="39" t="s">
        <v>1094</v>
      </c>
      <c r="D400" s="39" t="s">
        <v>65</v>
      </c>
      <c r="E400" s="39" t="s">
        <v>1095</v>
      </c>
      <c r="F400" s="39" t="s">
        <v>1096</v>
      </c>
    </row>
    <row r="401" spans="1:6" s="34" customFormat="1" ht="42" customHeight="1" x14ac:dyDescent="0.25">
      <c r="A401" s="36">
        <f t="shared" si="14"/>
        <v>395</v>
      </c>
      <c r="B401" s="40" t="s">
        <v>1097</v>
      </c>
      <c r="C401" s="37" t="s">
        <v>1098</v>
      </c>
      <c r="D401" s="37" t="s">
        <v>1099</v>
      </c>
      <c r="E401" s="37" t="s">
        <v>1100</v>
      </c>
      <c r="F401" s="37" t="s">
        <v>1101</v>
      </c>
    </row>
    <row r="402" spans="1:6" s="34" customFormat="1" ht="54.75" customHeight="1" x14ac:dyDescent="0.25">
      <c r="A402" s="36">
        <f t="shared" si="14"/>
        <v>396</v>
      </c>
      <c r="B402" s="40" t="s">
        <v>1102</v>
      </c>
      <c r="C402" s="35">
        <v>3</v>
      </c>
      <c r="D402" s="35">
        <v>4</v>
      </c>
      <c r="E402" s="35">
        <v>2</v>
      </c>
      <c r="F402" s="37" t="s">
        <v>1103</v>
      </c>
    </row>
    <row r="403" spans="1:6" s="34" customFormat="1" ht="67.5" customHeight="1" x14ac:dyDescent="0.25">
      <c r="A403" s="36">
        <f t="shared" si="14"/>
        <v>397</v>
      </c>
      <c r="B403" s="40" t="s">
        <v>1104</v>
      </c>
      <c r="C403" s="38" t="s">
        <v>1105</v>
      </c>
      <c r="D403" s="39" t="s">
        <v>1106</v>
      </c>
      <c r="E403" s="39" t="s">
        <v>1107</v>
      </c>
      <c r="F403" s="39" t="s">
        <v>65</v>
      </c>
    </row>
    <row r="404" spans="1:6" s="34" customFormat="1" ht="74.25" customHeight="1" x14ac:dyDescent="0.25">
      <c r="A404" s="36">
        <f t="shared" si="14"/>
        <v>398</v>
      </c>
      <c r="B404" s="40" t="s">
        <v>1108</v>
      </c>
      <c r="C404" s="42" t="s">
        <v>1109</v>
      </c>
      <c r="D404" s="42" t="s">
        <v>1110</v>
      </c>
      <c r="E404" s="42" t="s">
        <v>1111</v>
      </c>
      <c r="F404" s="42" t="s">
        <v>1112</v>
      </c>
    </row>
    <row r="405" spans="1:6" s="34" customFormat="1" ht="66.75" customHeight="1" x14ac:dyDescent="0.25">
      <c r="A405" s="36">
        <f t="shared" si="14"/>
        <v>399</v>
      </c>
      <c r="B405" s="40" t="s">
        <v>1113</v>
      </c>
      <c r="C405" s="39" t="s">
        <v>1114</v>
      </c>
      <c r="D405" s="39" t="s">
        <v>1115</v>
      </c>
      <c r="E405" s="39" t="s">
        <v>1116</v>
      </c>
      <c r="F405" s="39" t="s">
        <v>65</v>
      </c>
    </row>
    <row r="406" spans="1:6" s="34" customFormat="1" ht="113.25" customHeight="1" x14ac:dyDescent="0.25">
      <c r="A406" s="36">
        <f t="shared" ref="A406:A469" si="15">A405+1</f>
        <v>400</v>
      </c>
      <c r="B406" s="68" t="s">
        <v>3487</v>
      </c>
      <c r="C406" s="39" t="s">
        <v>1117</v>
      </c>
      <c r="D406" s="39" t="s">
        <v>1118</v>
      </c>
      <c r="E406" s="39" t="s">
        <v>698</v>
      </c>
      <c r="F406" s="39" t="s">
        <v>1119</v>
      </c>
    </row>
    <row r="407" spans="1:6" s="30" customFormat="1" ht="42.75" customHeight="1" x14ac:dyDescent="0.25">
      <c r="A407" s="28">
        <f t="shared" si="15"/>
        <v>401</v>
      </c>
      <c r="B407" s="58" t="s">
        <v>1148</v>
      </c>
      <c r="C407" s="35" t="s">
        <v>1149</v>
      </c>
      <c r="D407" s="35" t="s">
        <v>1150</v>
      </c>
      <c r="E407" s="35" t="s">
        <v>1151</v>
      </c>
      <c r="F407" s="35" t="s">
        <v>1152</v>
      </c>
    </row>
    <row r="408" spans="1:6" ht="98.25" customHeight="1" x14ac:dyDescent="0.25">
      <c r="A408" s="31">
        <f t="shared" si="15"/>
        <v>402</v>
      </c>
      <c r="B408" s="54" t="s">
        <v>1153</v>
      </c>
      <c r="C408" s="35" t="s">
        <v>1154</v>
      </c>
      <c r="D408" s="35" t="s">
        <v>1155</v>
      </c>
      <c r="E408" s="35" t="s">
        <v>1156</v>
      </c>
      <c r="F408" s="35" t="s">
        <v>1154</v>
      </c>
    </row>
    <row r="409" spans="1:6" ht="46.5" customHeight="1" x14ac:dyDescent="0.25">
      <c r="A409" s="31">
        <f t="shared" si="15"/>
        <v>403</v>
      </c>
      <c r="B409" s="54" t="s">
        <v>1157</v>
      </c>
      <c r="C409" s="35" t="s">
        <v>1158</v>
      </c>
      <c r="D409" s="35" t="s">
        <v>1159</v>
      </c>
      <c r="E409" s="35" t="s">
        <v>2986</v>
      </c>
      <c r="F409" s="35" t="s">
        <v>1160</v>
      </c>
    </row>
    <row r="410" spans="1:6" ht="60" customHeight="1" x14ac:dyDescent="0.25">
      <c r="A410" s="31">
        <f t="shared" si="15"/>
        <v>404</v>
      </c>
      <c r="B410" s="58" t="s">
        <v>1161</v>
      </c>
      <c r="C410" s="35" t="s">
        <v>1162</v>
      </c>
      <c r="D410" s="35" t="s">
        <v>1163</v>
      </c>
      <c r="E410" s="35" t="s">
        <v>1164</v>
      </c>
      <c r="F410" s="35" t="s">
        <v>1165</v>
      </c>
    </row>
    <row r="411" spans="1:6" ht="63.75" customHeight="1" x14ac:dyDescent="0.25">
      <c r="A411" s="31">
        <f t="shared" si="15"/>
        <v>405</v>
      </c>
      <c r="B411" s="58" t="s">
        <v>1166</v>
      </c>
      <c r="C411" s="35" t="s">
        <v>1167</v>
      </c>
      <c r="D411" s="35" t="s">
        <v>1168</v>
      </c>
      <c r="E411" s="35" t="s">
        <v>1169</v>
      </c>
      <c r="F411" s="35" t="s">
        <v>1170</v>
      </c>
    </row>
    <row r="412" spans="1:6" ht="48" customHeight="1" x14ac:dyDescent="0.25">
      <c r="A412" s="31">
        <f t="shared" si="15"/>
        <v>406</v>
      </c>
      <c r="B412" s="58" t="s">
        <v>1171</v>
      </c>
      <c r="C412" s="35" t="s">
        <v>1172</v>
      </c>
      <c r="D412" s="35" t="s">
        <v>1173</v>
      </c>
      <c r="E412" s="35" t="s">
        <v>1174</v>
      </c>
      <c r="F412" s="35" t="s">
        <v>1175</v>
      </c>
    </row>
    <row r="413" spans="1:6" ht="60" customHeight="1" x14ac:dyDescent="0.25">
      <c r="A413" s="31">
        <f t="shared" si="15"/>
        <v>407</v>
      </c>
      <c r="B413" s="58" t="s">
        <v>1176</v>
      </c>
      <c r="C413" s="35" t="s">
        <v>3134</v>
      </c>
      <c r="D413" s="35" t="s">
        <v>3133</v>
      </c>
      <c r="E413" s="35" t="s">
        <v>3132</v>
      </c>
      <c r="F413" s="35" t="s">
        <v>3131</v>
      </c>
    </row>
    <row r="414" spans="1:6" ht="81.75" customHeight="1" x14ac:dyDescent="0.25">
      <c r="A414" s="31">
        <f t="shared" si="15"/>
        <v>408</v>
      </c>
      <c r="B414" s="58" t="s">
        <v>1177</v>
      </c>
      <c r="C414" s="35" t="s">
        <v>3135</v>
      </c>
      <c r="D414" s="35" t="s">
        <v>3136</v>
      </c>
      <c r="E414" s="35" t="s">
        <v>3137</v>
      </c>
      <c r="F414" s="35" t="s">
        <v>3138</v>
      </c>
    </row>
    <row r="415" spans="1:6" ht="75" customHeight="1" x14ac:dyDescent="0.25">
      <c r="A415" s="31">
        <f t="shared" si="15"/>
        <v>409</v>
      </c>
      <c r="B415" s="58" t="s">
        <v>1178</v>
      </c>
      <c r="C415" s="35" t="s">
        <v>1179</v>
      </c>
      <c r="D415" s="35" t="s">
        <v>1180</v>
      </c>
      <c r="E415" s="35" t="s">
        <v>1181</v>
      </c>
      <c r="F415" s="35" t="s">
        <v>1182</v>
      </c>
    </row>
    <row r="416" spans="1:6" ht="48" customHeight="1" x14ac:dyDescent="0.25">
      <c r="A416" s="31">
        <f t="shared" si="15"/>
        <v>410</v>
      </c>
      <c r="B416" s="58" t="s">
        <v>1183</v>
      </c>
      <c r="C416" s="35" t="s">
        <v>3139</v>
      </c>
      <c r="D416" s="35" t="s">
        <v>3140</v>
      </c>
      <c r="E416" s="35" t="s">
        <v>3141</v>
      </c>
      <c r="F416" s="35" t="s">
        <v>3142</v>
      </c>
    </row>
    <row r="417" spans="1:6" ht="81" customHeight="1" x14ac:dyDescent="0.25">
      <c r="A417" s="31">
        <f t="shared" si="15"/>
        <v>411</v>
      </c>
      <c r="B417" s="58" t="s">
        <v>1184</v>
      </c>
      <c r="C417" s="35" t="s">
        <v>3143</v>
      </c>
      <c r="D417" s="35" t="s">
        <v>3144</v>
      </c>
      <c r="E417" s="35" t="s">
        <v>3145</v>
      </c>
      <c r="F417" s="35" t="s">
        <v>3146</v>
      </c>
    </row>
    <row r="418" spans="1:6" ht="49.5" customHeight="1" x14ac:dyDescent="0.25">
      <c r="A418" s="31">
        <f t="shared" si="15"/>
        <v>412</v>
      </c>
      <c r="B418" s="58" t="s">
        <v>1185</v>
      </c>
      <c r="C418" s="35" t="s">
        <v>3147</v>
      </c>
      <c r="D418" s="35" t="s">
        <v>3148</v>
      </c>
      <c r="E418" s="35" t="s">
        <v>3139</v>
      </c>
      <c r="F418" s="35" t="s">
        <v>3149</v>
      </c>
    </row>
    <row r="419" spans="1:6" ht="93" customHeight="1" x14ac:dyDescent="0.25">
      <c r="A419" s="31">
        <f t="shared" si="15"/>
        <v>413</v>
      </c>
      <c r="B419" s="58" t="s">
        <v>1186</v>
      </c>
      <c r="C419" s="35" t="s">
        <v>3150</v>
      </c>
      <c r="D419" s="35" t="s">
        <v>3151</v>
      </c>
      <c r="E419" s="35" t="s">
        <v>3152</v>
      </c>
      <c r="F419" s="35" t="s">
        <v>3153</v>
      </c>
    </row>
    <row r="420" spans="1:6" ht="50.25" customHeight="1" x14ac:dyDescent="0.25">
      <c r="A420" s="31">
        <f t="shared" si="15"/>
        <v>414</v>
      </c>
      <c r="B420" s="58" t="s">
        <v>1187</v>
      </c>
      <c r="C420" s="35" t="s">
        <v>3154</v>
      </c>
      <c r="D420" s="35" t="s">
        <v>3155</v>
      </c>
      <c r="E420" s="35" t="s">
        <v>3156</v>
      </c>
      <c r="F420" s="35" t="s">
        <v>3157</v>
      </c>
    </row>
    <row r="421" spans="1:6" ht="50.25" customHeight="1" x14ac:dyDescent="0.25">
      <c r="A421" s="31">
        <f t="shared" si="15"/>
        <v>415</v>
      </c>
      <c r="B421" s="58" t="s">
        <v>1188</v>
      </c>
      <c r="C421" s="35" t="s">
        <v>3158</v>
      </c>
      <c r="D421" s="35" t="s">
        <v>3159</v>
      </c>
      <c r="E421" s="35" t="s">
        <v>3160</v>
      </c>
      <c r="F421" s="35" t="s">
        <v>3161</v>
      </c>
    </row>
    <row r="422" spans="1:6" ht="45" customHeight="1" x14ac:dyDescent="0.25">
      <c r="A422" s="31">
        <f t="shared" si="15"/>
        <v>416</v>
      </c>
      <c r="B422" s="58" t="s">
        <v>1189</v>
      </c>
      <c r="C422" s="35" t="s">
        <v>3162</v>
      </c>
      <c r="D422" s="35" t="s">
        <v>3163</v>
      </c>
      <c r="E422" s="35" t="s">
        <v>3164</v>
      </c>
      <c r="F422" s="35" t="s">
        <v>3165</v>
      </c>
    </row>
    <row r="423" spans="1:6" ht="78" customHeight="1" x14ac:dyDescent="0.25">
      <c r="A423" s="31">
        <f t="shared" si="15"/>
        <v>417</v>
      </c>
      <c r="B423" s="58" t="s">
        <v>1191</v>
      </c>
      <c r="C423" s="35" t="s">
        <v>3166</v>
      </c>
      <c r="D423" s="35" t="s">
        <v>3167</v>
      </c>
      <c r="E423" s="35" t="s">
        <v>3168</v>
      </c>
      <c r="F423" s="35" t="s">
        <v>3153</v>
      </c>
    </row>
    <row r="424" spans="1:6" ht="44.25" customHeight="1" x14ac:dyDescent="0.25">
      <c r="A424" s="31">
        <f t="shared" si="15"/>
        <v>418</v>
      </c>
      <c r="B424" s="58" t="s">
        <v>1192</v>
      </c>
      <c r="C424" s="35" t="s">
        <v>1193</v>
      </c>
      <c r="D424" s="35" t="s">
        <v>1194</v>
      </c>
      <c r="E424" s="35" t="s">
        <v>1195</v>
      </c>
      <c r="F424" s="35" t="s">
        <v>1196</v>
      </c>
    </row>
    <row r="425" spans="1:6" ht="44.25" customHeight="1" x14ac:dyDescent="0.25">
      <c r="A425" s="31">
        <f t="shared" si="15"/>
        <v>419</v>
      </c>
      <c r="B425" s="58" t="s">
        <v>1197</v>
      </c>
      <c r="C425" s="53">
        <v>42598</v>
      </c>
      <c r="D425" s="53">
        <v>42600</v>
      </c>
      <c r="E425" s="53">
        <v>42963</v>
      </c>
      <c r="F425" s="53">
        <v>42965</v>
      </c>
    </row>
    <row r="426" spans="1:6" ht="44.25" customHeight="1" x14ac:dyDescent="0.25">
      <c r="A426" s="31">
        <f t="shared" si="15"/>
        <v>420</v>
      </c>
      <c r="B426" s="58" t="s">
        <v>1198</v>
      </c>
      <c r="C426" s="35" t="s">
        <v>1199</v>
      </c>
      <c r="D426" s="35" t="s">
        <v>1200</v>
      </c>
      <c r="E426" s="35" t="s">
        <v>1201</v>
      </c>
      <c r="F426" s="35" t="s">
        <v>1202</v>
      </c>
    </row>
    <row r="427" spans="1:6" ht="44.25" customHeight="1" x14ac:dyDescent="0.25">
      <c r="A427" s="31">
        <f t="shared" si="15"/>
        <v>421</v>
      </c>
      <c r="B427" s="58" t="s">
        <v>1203</v>
      </c>
      <c r="C427" s="35" t="s">
        <v>1204</v>
      </c>
      <c r="D427" s="35" t="s">
        <v>1205</v>
      </c>
      <c r="E427" s="35" t="s">
        <v>1206</v>
      </c>
      <c r="F427" s="35" t="s">
        <v>1190</v>
      </c>
    </row>
    <row r="428" spans="1:6" ht="44.25" customHeight="1" x14ac:dyDescent="0.25">
      <c r="A428" s="31">
        <f t="shared" si="15"/>
        <v>422</v>
      </c>
      <c r="B428" s="58" t="s">
        <v>1207</v>
      </c>
      <c r="C428" s="35" t="s">
        <v>1208</v>
      </c>
      <c r="D428" s="35" t="s">
        <v>1209</v>
      </c>
      <c r="E428" s="35" t="s">
        <v>1210</v>
      </c>
      <c r="F428" s="35" t="s">
        <v>1211</v>
      </c>
    </row>
    <row r="429" spans="1:6" ht="66" customHeight="1" x14ac:dyDescent="0.25">
      <c r="A429" s="31">
        <f t="shared" si="15"/>
        <v>423</v>
      </c>
      <c r="B429" s="58" t="s">
        <v>1212</v>
      </c>
      <c r="C429" s="35" t="s">
        <v>1213</v>
      </c>
      <c r="D429" s="35" t="s">
        <v>1214</v>
      </c>
      <c r="E429" s="35" t="s">
        <v>1215</v>
      </c>
      <c r="F429" s="35" t="s">
        <v>1216</v>
      </c>
    </row>
    <row r="430" spans="1:6" ht="45.75" customHeight="1" x14ac:dyDescent="0.25">
      <c r="A430" s="31">
        <f t="shared" si="15"/>
        <v>424</v>
      </c>
      <c r="B430" s="58" t="s">
        <v>1217</v>
      </c>
      <c r="C430" s="35" t="s">
        <v>1218</v>
      </c>
      <c r="D430" s="35" t="s">
        <v>1219</v>
      </c>
      <c r="E430" s="35" t="s">
        <v>1162</v>
      </c>
      <c r="F430" s="35" t="s">
        <v>1163</v>
      </c>
    </row>
    <row r="431" spans="1:6" ht="78.75" customHeight="1" x14ac:dyDescent="0.25">
      <c r="A431" s="31">
        <f t="shared" si="15"/>
        <v>425</v>
      </c>
      <c r="B431" s="58" t="s">
        <v>1220</v>
      </c>
      <c r="C431" s="35" t="s">
        <v>1221</v>
      </c>
      <c r="D431" s="35" t="s">
        <v>1222</v>
      </c>
      <c r="E431" s="35" t="s">
        <v>1223</v>
      </c>
      <c r="F431" s="35" t="s">
        <v>1224</v>
      </c>
    </row>
    <row r="432" spans="1:6" ht="96" customHeight="1" x14ac:dyDescent="0.25">
      <c r="A432" s="31">
        <f t="shared" si="15"/>
        <v>426</v>
      </c>
      <c r="B432" s="58" t="s">
        <v>1225</v>
      </c>
      <c r="C432" s="35" t="s">
        <v>1226</v>
      </c>
      <c r="D432" s="35" t="s">
        <v>1227</v>
      </c>
      <c r="E432" s="35" t="s">
        <v>1228</v>
      </c>
      <c r="F432" s="35" t="s">
        <v>1229</v>
      </c>
    </row>
    <row r="433" spans="1:6" ht="47.25" customHeight="1" x14ac:dyDescent="0.25">
      <c r="A433" s="31">
        <f t="shared" si="15"/>
        <v>427</v>
      </c>
      <c r="B433" s="58" t="s">
        <v>1230</v>
      </c>
      <c r="C433" s="35" t="s">
        <v>1231</v>
      </c>
      <c r="D433" s="35" t="s">
        <v>1232</v>
      </c>
      <c r="E433" s="35" t="s">
        <v>1233</v>
      </c>
      <c r="F433" s="35" t="s">
        <v>1234</v>
      </c>
    </row>
    <row r="434" spans="1:6" ht="31.5" customHeight="1" x14ac:dyDescent="0.25">
      <c r="A434" s="31">
        <f t="shared" si="15"/>
        <v>428</v>
      </c>
      <c r="B434" s="58" t="s">
        <v>1235</v>
      </c>
      <c r="C434" s="35" t="s">
        <v>1208</v>
      </c>
      <c r="D434" s="35" t="s">
        <v>1210</v>
      </c>
      <c r="E434" s="35" t="s">
        <v>1236</v>
      </c>
      <c r="F434" s="35" t="s">
        <v>1237</v>
      </c>
    </row>
    <row r="435" spans="1:6" ht="45.75" customHeight="1" x14ac:dyDescent="0.25">
      <c r="A435" s="31">
        <f t="shared" si="15"/>
        <v>429</v>
      </c>
      <c r="B435" s="58" t="s">
        <v>1238</v>
      </c>
      <c r="C435" s="35" t="s">
        <v>1239</v>
      </c>
      <c r="D435" s="35" t="s">
        <v>1240</v>
      </c>
      <c r="E435" s="35" t="s">
        <v>1241</v>
      </c>
      <c r="F435" s="35" t="s">
        <v>1242</v>
      </c>
    </row>
    <row r="436" spans="1:6" ht="45.75" customHeight="1" x14ac:dyDescent="0.25">
      <c r="A436" s="31">
        <f t="shared" si="15"/>
        <v>430</v>
      </c>
      <c r="B436" s="58" t="s">
        <v>1243</v>
      </c>
      <c r="C436" s="35" t="s">
        <v>1244</v>
      </c>
      <c r="D436" s="35" t="s">
        <v>1245</v>
      </c>
      <c r="E436" s="35" t="s">
        <v>1246</v>
      </c>
      <c r="F436" s="35" t="s">
        <v>1247</v>
      </c>
    </row>
    <row r="437" spans="1:6" ht="45.75" customHeight="1" x14ac:dyDescent="0.25">
      <c r="A437" s="31">
        <f t="shared" si="15"/>
        <v>431</v>
      </c>
      <c r="B437" s="58" t="s">
        <v>1248</v>
      </c>
      <c r="C437" s="35" t="s">
        <v>1249</v>
      </c>
      <c r="D437" s="35" t="s">
        <v>1250</v>
      </c>
      <c r="E437" s="35" t="s">
        <v>1251</v>
      </c>
      <c r="F437" s="35" t="s">
        <v>1252</v>
      </c>
    </row>
    <row r="438" spans="1:6" ht="45.75" customHeight="1" x14ac:dyDescent="0.25">
      <c r="A438" s="31">
        <f t="shared" si="15"/>
        <v>432</v>
      </c>
      <c r="B438" s="58" t="s">
        <v>1253</v>
      </c>
      <c r="C438" s="35" t="s">
        <v>1254</v>
      </c>
      <c r="D438" s="35" t="s">
        <v>1255</v>
      </c>
      <c r="E438" s="35" t="s">
        <v>1256</v>
      </c>
      <c r="F438" s="35" t="s">
        <v>1257</v>
      </c>
    </row>
    <row r="439" spans="1:6" ht="99.75" customHeight="1" x14ac:dyDescent="0.25">
      <c r="A439" s="31">
        <f t="shared" si="15"/>
        <v>433</v>
      </c>
      <c r="B439" s="58" t="s">
        <v>1258</v>
      </c>
      <c r="C439" s="35" t="s">
        <v>1259</v>
      </c>
      <c r="D439" s="35" t="s">
        <v>1260</v>
      </c>
      <c r="E439" s="35" t="s">
        <v>1261</v>
      </c>
      <c r="F439" s="35" t="s">
        <v>1262</v>
      </c>
    </row>
    <row r="440" spans="1:6" ht="63.75" customHeight="1" x14ac:dyDescent="0.25">
      <c r="A440" s="31">
        <f t="shared" si="15"/>
        <v>434</v>
      </c>
      <c r="B440" s="58" t="s">
        <v>1263</v>
      </c>
      <c r="C440" s="35" t="s">
        <v>3169</v>
      </c>
      <c r="D440" s="35" t="s">
        <v>3170</v>
      </c>
      <c r="E440" s="35" t="s">
        <v>3171</v>
      </c>
      <c r="F440" s="35" t="s">
        <v>3172</v>
      </c>
    </row>
    <row r="441" spans="1:6" ht="51" customHeight="1" x14ac:dyDescent="0.25">
      <c r="A441" s="31">
        <f t="shared" si="15"/>
        <v>435</v>
      </c>
      <c r="B441" s="58" t="s">
        <v>1264</v>
      </c>
      <c r="C441" s="35" t="s">
        <v>1265</v>
      </c>
      <c r="D441" s="35" t="s">
        <v>1266</v>
      </c>
      <c r="E441" s="35" t="s">
        <v>1267</v>
      </c>
      <c r="F441" s="35" t="s">
        <v>1268</v>
      </c>
    </row>
    <row r="442" spans="1:6" ht="42" customHeight="1" x14ac:dyDescent="0.25">
      <c r="A442" s="31">
        <f t="shared" si="15"/>
        <v>436</v>
      </c>
      <c r="B442" s="58" t="s">
        <v>1269</v>
      </c>
      <c r="C442" s="35" t="s">
        <v>1218</v>
      </c>
      <c r="D442" s="35" t="s">
        <v>1219</v>
      </c>
      <c r="E442" s="35" t="s">
        <v>1162</v>
      </c>
      <c r="F442" s="35" t="s">
        <v>1163</v>
      </c>
    </row>
    <row r="443" spans="1:6" ht="45" customHeight="1" x14ac:dyDescent="0.25">
      <c r="A443" s="31">
        <f t="shared" si="15"/>
        <v>437</v>
      </c>
      <c r="B443" s="58" t="s">
        <v>1270</v>
      </c>
      <c r="C443" s="35" t="s">
        <v>1219</v>
      </c>
      <c r="D443" s="35" t="s">
        <v>1218</v>
      </c>
      <c r="E443" s="35" t="s">
        <v>1271</v>
      </c>
      <c r="F443" s="35" t="s">
        <v>1272</v>
      </c>
    </row>
    <row r="444" spans="1:6" ht="48.75" customHeight="1" x14ac:dyDescent="0.25">
      <c r="A444" s="31">
        <f t="shared" si="15"/>
        <v>438</v>
      </c>
      <c r="B444" s="58" t="s">
        <v>1273</v>
      </c>
      <c r="C444" s="35" t="s">
        <v>1218</v>
      </c>
      <c r="D444" s="35" t="s">
        <v>1162</v>
      </c>
      <c r="E444" s="35" t="s">
        <v>1271</v>
      </c>
      <c r="F444" s="35" t="s">
        <v>1272</v>
      </c>
    </row>
    <row r="445" spans="1:6" ht="58.5" customHeight="1" x14ac:dyDescent="0.25">
      <c r="A445" s="31">
        <f t="shared" si="15"/>
        <v>439</v>
      </c>
      <c r="B445" s="58" t="s">
        <v>1274</v>
      </c>
      <c r="C445" s="35" t="s">
        <v>3173</v>
      </c>
      <c r="D445" s="35" t="s">
        <v>1275</v>
      </c>
      <c r="E445" s="35" t="s">
        <v>3174</v>
      </c>
      <c r="F445" s="35" t="s">
        <v>1276</v>
      </c>
    </row>
    <row r="446" spans="1:6" ht="78.75" customHeight="1" x14ac:dyDescent="0.25">
      <c r="A446" s="31">
        <f t="shared" si="15"/>
        <v>440</v>
      </c>
      <c r="B446" s="58" t="s">
        <v>1277</v>
      </c>
      <c r="C446" s="35" t="s">
        <v>1278</v>
      </c>
      <c r="D446" s="35" t="s">
        <v>1279</v>
      </c>
      <c r="E446" s="35" t="s">
        <v>1280</v>
      </c>
      <c r="F446" s="35" t="s">
        <v>1281</v>
      </c>
    </row>
    <row r="447" spans="1:6" ht="48.75" customHeight="1" x14ac:dyDescent="0.25">
      <c r="A447" s="31">
        <f t="shared" si="15"/>
        <v>441</v>
      </c>
      <c r="B447" s="58" t="s">
        <v>1282</v>
      </c>
      <c r="C447" s="35" t="s">
        <v>1283</v>
      </c>
      <c r="D447" s="35" t="s">
        <v>1284</v>
      </c>
      <c r="E447" s="35" t="s">
        <v>1285</v>
      </c>
      <c r="F447" s="35" t="s">
        <v>1190</v>
      </c>
    </row>
    <row r="448" spans="1:6" ht="48.75" customHeight="1" x14ac:dyDescent="0.25">
      <c r="A448" s="31">
        <f t="shared" si="15"/>
        <v>442</v>
      </c>
      <c r="B448" s="58" t="s">
        <v>1286</v>
      </c>
      <c r="C448" s="35" t="s">
        <v>1283</v>
      </c>
      <c r="D448" s="35" t="s">
        <v>1287</v>
      </c>
      <c r="E448" s="35" t="s">
        <v>1285</v>
      </c>
      <c r="F448" s="35" t="s">
        <v>1288</v>
      </c>
    </row>
    <row r="449" spans="1:6" ht="48.75" customHeight="1" x14ac:dyDescent="0.25">
      <c r="A449" s="31">
        <f t="shared" si="15"/>
        <v>443</v>
      </c>
      <c r="B449" s="58" t="s">
        <v>1289</v>
      </c>
      <c r="C449" s="35" t="s">
        <v>1290</v>
      </c>
      <c r="D449" s="35" t="s">
        <v>1291</v>
      </c>
      <c r="E449" s="35" t="s">
        <v>1292</v>
      </c>
      <c r="F449" s="35" t="s">
        <v>1293</v>
      </c>
    </row>
    <row r="450" spans="1:6" ht="63" customHeight="1" x14ac:dyDescent="0.25">
      <c r="A450" s="31">
        <f t="shared" si="15"/>
        <v>444</v>
      </c>
      <c r="B450" s="58" t="s">
        <v>1294</v>
      </c>
      <c r="C450" s="35" t="s">
        <v>1295</v>
      </c>
      <c r="D450" s="35" t="s">
        <v>1296</v>
      </c>
      <c r="E450" s="35" t="s">
        <v>1297</v>
      </c>
      <c r="F450" s="35" t="s">
        <v>1298</v>
      </c>
    </row>
    <row r="451" spans="1:6" ht="57" customHeight="1" x14ac:dyDescent="0.25">
      <c r="A451" s="31">
        <f t="shared" si="15"/>
        <v>445</v>
      </c>
      <c r="B451" s="58" t="s">
        <v>1299</v>
      </c>
      <c r="C451" s="35" t="s">
        <v>1296</v>
      </c>
      <c r="D451" s="35" t="s">
        <v>1297</v>
      </c>
      <c r="E451" s="35" t="s">
        <v>1298</v>
      </c>
      <c r="F451" s="35" t="s">
        <v>1300</v>
      </c>
    </row>
    <row r="452" spans="1:6" ht="57" customHeight="1" x14ac:dyDescent="0.25">
      <c r="A452" s="31">
        <f t="shared" si="15"/>
        <v>446</v>
      </c>
      <c r="B452" s="58" t="s">
        <v>1301</v>
      </c>
      <c r="C452" s="35" t="s">
        <v>1297</v>
      </c>
      <c r="D452" s="35" t="s">
        <v>1298</v>
      </c>
      <c r="E452" s="35" t="s">
        <v>1302</v>
      </c>
      <c r="F452" s="35" t="s">
        <v>1303</v>
      </c>
    </row>
    <row r="453" spans="1:6" ht="76.5" customHeight="1" x14ac:dyDescent="0.25">
      <c r="A453" s="31">
        <f t="shared" si="15"/>
        <v>447</v>
      </c>
      <c r="B453" s="38" t="s">
        <v>1304</v>
      </c>
      <c r="C453" s="35" t="s">
        <v>3347</v>
      </c>
      <c r="D453" s="35" t="s">
        <v>3349</v>
      </c>
      <c r="E453" s="35" t="s">
        <v>3350</v>
      </c>
      <c r="F453" s="35" t="s">
        <v>3351</v>
      </c>
    </row>
    <row r="454" spans="1:6" ht="60.75" customHeight="1" x14ac:dyDescent="0.25">
      <c r="A454" s="31">
        <f t="shared" si="15"/>
        <v>448</v>
      </c>
      <c r="B454" s="38" t="s">
        <v>1305</v>
      </c>
      <c r="C454" s="35" t="s">
        <v>3348</v>
      </c>
      <c r="D454" s="35" t="s">
        <v>3354</v>
      </c>
      <c r="E454" s="35" t="s">
        <v>3353</v>
      </c>
      <c r="F454" s="35" t="s">
        <v>3352</v>
      </c>
    </row>
    <row r="455" spans="1:6" ht="58.5" customHeight="1" x14ac:dyDescent="0.25">
      <c r="A455" s="31">
        <f t="shared" si="15"/>
        <v>449</v>
      </c>
      <c r="B455" s="38" t="s">
        <v>1306</v>
      </c>
      <c r="C455" s="38" t="s">
        <v>3175</v>
      </c>
      <c r="D455" s="38" t="s">
        <v>3176</v>
      </c>
      <c r="E455" s="38" t="s">
        <v>3177</v>
      </c>
      <c r="F455" s="35" t="s">
        <v>3165</v>
      </c>
    </row>
    <row r="456" spans="1:6" ht="75.75" customHeight="1" x14ac:dyDescent="0.25">
      <c r="A456" s="31">
        <f t="shared" si="15"/>
        <v>450</v>
      </c>
      <c r="B456" s="58" t="s">
        <v>1307</v>
      </c>
      <c r="C456" s="35" t="s">
        <v>3178</v>
      </c>
      <c r="D456" s="35" t="s">
        <v>3179</v>
      </c>
      <c r="E456" s="35" t="s">
        <v>3180</v>
      </c>
      <c r="F456" s="35" t="s">
        <v>3181</v>
      </c>
    </row>
    <row r="457" spans="1:6" ht="80.25" customHeight="1" x14ac:dyDescent="0.25">
      <c r="A457" s="31">
        <f t="shared" si="15"/>
        <v>451</v>
      </c>
      <c r="B457" s="71" t="s">
        <v>1308</v>
      </c>
      <c r="C457" s="35" t="s">
        <v>3182</v>
      </c>
      <c r="D457" s="35" t="s">
        <v>3183</v>
      </c>
      <c r="E457" s="35" t="s">
        <v>3184</v>
      </c>
      <c r="F457" s="35" t="s">
        <v>3185</v>
      </c>
    </row>
    <row r="458" spans="1:6" ht="80.25" customHeight="1" x14ac:dyDescent="0.25">
      <c r="A458" s="31">
        <f t="shared" si="15"/>
        <v>452</v>
      </c>
      <c r="B458" s="58" t="s">
        <v>1309</v>
      </c>
      <c r="C458" s="35" t="s">
        <v>1218</v>
      </c>
      <c r="D458" s="35" t="s">
        <v>1162</v>
      </c>
      <c r="E458" s="35" t="s">
        <v>1164</v>
      </c>
      <c r="F458" s="35" t="s">
        <v>1163</v>
      </c>
    </row>
    <row r="459" spans="1:6" ht="75" customHeight="1" x14ac:dyDescent="0.25">
      <c r="A459" s="31">
        <f t="shared" si="15"/>
        <v>453</v>
      </c>
      <c r="B459" s="58" t="s">
        <v>1310</v>
      </c>
      <c r="C459" s="35" t="s">
        <v>1162</v>
      </c>
      <c r="D459" s="35" t="s">
        <v>1163</v>
      </c>
      <c r="E459" s="35" t="s">
        <v>1164</v>
      </c>
      <c r="F459" s="35" t="s">
        <v>1311</v>
      </c>
    </row>
    <row r="460" spans="1:6" ht="78" customHeight="1" x14ac:dyDescent="0.25">
      <c r="A460" s="31">
        <f t="shared" si="15"/>
        <v>454</v>
      </c>
      <c r="B460" s="58" t="s">
        <v>1312</v>
      </c>
      <c r="C460" s="35" t="s">
        <v>1164</v>
      </c>
      <c r="D460" s="35" t="s">
        <v>1163</v>
      </c>
      <c r="E460" s="35" t="s">
        <v>1162</v>
      </c>
      <c r="F460" s="35" t="s">
        <v>1219</v>
      </c>
    </row>
    <row r="461" spans="1:6" ht="95.25" customHeight="1" x14ac:dyDescent="0.25">
      <c r="A461" s="31">
        <f t="shared" si="15"/>
        <v>455</v>
      </c>
      <c r="B461" s="58" t="s">
        <v>1313</v>
      </c>
      <c r="C461" s="35" t="s">
        <v>3186</v>
      </c>
      <c r="D461" s="35" t="s">
        <v>3187</v>
      </c>
      <c r="E461" s="35" t="s">
        <v>3188</v>
      </c>
      <c r="F461" s="35" t="s">
        <v>3189</v>
      </c>
    </row>
    <row r="462" spans="1:6" ht="57" customHeight="1" x14ac:dyDescent="0.25">
      <c r="A462" s="31">
        <f t="shared" si="15"/>
        <v>456</v>
      </c>
      <c r="B462" s="58" t="s">
        <v>1314</v>
      </c>
      <c r="C462" s="35" t="s">
        <v>1315</v>
      </c>
      <c r="D462" s="35" t="s">
        <v>1316</v>
      </c>
      <c r="E462" s="35" t="s">
        <v>1317</v>
      </c>
      <c r="F462" s="35" t="s">
        <v>1318</v>
      </c>
    </row>
    <row r="463" spans="1:6" ht="60" customHeight="1" x14ac:dyDescent="0.25">
      <c r="A463" s="31">
        <f t="shared" si="15"/>
        <v>457</v>
      </c>
      <c r="B463" s="58" t="s">
        <v>1319</v>
      </c>
      <c r="C463" s="35" t="s">
        <v>3178</v>
      </c>
      <c r="D463" s="35" t="s">
        <v>3190</v>
      </c>
      <c r="E463" s="35" t="s">
        <v>3180</v>
      </c>
      <c r="F463" s="35" t="s">
        <v>3181</v>
      </c>
    </row>
    <row r="464" spans="1:6" ht="68.25" customHeight="1" x14ac:dyDescent="0.25">
      <c r="A464" s="31">
        <f t="shared" si="15"/>
        <v>458</v>
      </c>
      <c r="B464" s="58" t="s">
        <v>1320</v>
      </c>
      <c r="C464" s="53">
        <v>44340</v>
      </c>
      <c r="D464" s="53">
        <v>44371</v>
      </c>
      <c r="E464" s="53">
        <v>44401</v>
      </c>
      <c r="F464" s="53">
        <v>44432</v>
      </c>
    </row>
    <row r="465" spans="1:6" ht="62.25" customHeight="1" x14ac:dyDescent="0.25">
      <c r="A465" s="31">
        <f t="shared" si="15"/>
        <v>459</v>
      </c>
      <c r="B465" s="58" t="s">
        <v>1321</v>
      </c>
      <c r="C465" s="35" t="s">
        <v>1322</v>
      </c>
      <c r="D465" s="35" t="s">
        <v>1323</v>
      </c>
      <c r="E465" s="35" t="s">
        <v>1324</v>
      </c>
      <c r="F465" s="35" t="s">
        <v>1325</v>
      </c>
    </row>
    <row r="466" spans="1:6" ht="97.5" customHeight="1" x14ac:dyDescent="0.25">
      <c r="A466" s="31">
        <f t="shared" si="15"/>
        <v>460</v>
      </c>
      <c r="B466" s="71" t="s">
        <v>1326</v>
      </c>
      <c r="C466" s="35" t="s">
        <v>3192</v>
      </c>
      <c r="D466" s="35" t="s">
        <v>3193</v>
      </c>
      <c r="E466" s="35" t="s">
        <v>3194</v>
      </c>
      <c r="F466" s="35" t="s">
        <v>3195</v>
      </c>
    </row>
    <row r="467" spans="1:6" ht="92.25" customHeight="1" x14ac:dyDescent="0.25">
      <c r="A467" s="31">
        <f t="shared" si="15"/>
        <v>461</v>
      </c>
      <c r="B467" s="38" t="s">
        <v>1327</v>
      </c>
      <c r="C467" s="35" t="s">
        <v>1323</v>
      </c>
      <c r="D467" s="35" t="s">
        <v>1324</v>
      </c>
      <c r="E467" s="35" t="s">
        <v>1325</v>
      </c>
      <c r="F467" s="35" t="s">
        <v>1328</v>
      </c>
    </row>
    <row r="468" spans="1:6" ht="62.25" customHeight="1" x14ac:dyDescent="0.25">
      <c r="A468" s="31">
        <f t="shared" si="15"/>
        <v>462</v>
      </c>
      <c r="B468" s="71" t="s">
        <v>1329</v>
      </c>
      <c r="C468" s="35" t="s">
        <v>3191</v>
      </c>
      <c r="D468" s="35" t="s">
        <v>3201</v>
      </c>
      <c r="E468" s="35" t="s">
        <v>3201</v>
      </c>
      <c r="F468" s="35" t="s">
        <v>3200</v>
      </c>
    </row>
    <row r="469" spans="1:6" ht="81" customHeight="1" x14ac:dyDescent="0.25">
      <c r="A469" s="31">
        <f t="shared" si="15"/>
        <v>463</v>
      </c>
      <c r="B469" s="38" t="s">
        <v>1330</v>
      </c>
      <c r="C469" s="35" t="s">
        <v>3196</v>
      </c>
      <c r="D469" s="35" t="s">
        <v>3197</v>
      </c>
      <c r="E469" s="35" t="s">
        <v>3198</v>
      </c>
      <c r="F469" s="35" t="s">
        <v>3199</v>
      </c>
    </row>
    <row r="470" spans="1:6" ht="97.5" customHeight="1" x14ac:dyDescent="0.25">
      <c r="A470" s="31">
        <f t="shared" ref="A470:A533" si="16">A469+1</f>
        <v>464</v>
      </c>
      <c r="B470" s="58" t="s">
        <v>1331</v>
      </c>
      <c r="C470" s="35" t="s">
        <v>3202</v>
      </c>
      <c r="D470" s="35" t="s">
        <v>3203</v>
      </c>
      <c r="E470" s="35" t="s">
        <v>3204</v>
      </c>
      <c r="F470" s="35" t="s">
        <v>3205</v>
      </c>
    </row>
    <row r="471" spans="1:6" ht="95.25" customHeight="1" x14ac:dyDescent="0.25">
      <c r="A471" s="31">
        <f t="shared" si="16"/>
        <v>465</v>
      </c>
      <c r="B471" s="58" t="s">
        <v>1332</v>
      </c>
      <c r="C471" s="35" t="s">
        <v>3207</v>
      </c>
      <c r="D471" s="35" t="s">
        <v>3203</v>
      </c>
      <c r="E471" s="35" t="s">
        <v>3204</v>
      </c>
      <c r="F471" s="35" t="s">
        <v>3206</v>
      </c>
    </row>
    <row r="472" spans="1:6" ht="95.25" customHeight="1" x14ac:dyDescent="0.25">
      <c r="A472" s="31">
        <f t="shared" si="16"/>
        <v>466</v>
      </c>
      <c r="B472" s="58" t="s">
        <v>1333</v>
      </c>
      <c r="C472" s="35" t="s">
        <v>3203</v>
      </c>
      <c r="D472" s="35" t="s">
        <v>3204</v>
      </c>
      <c r="E472" s="35" t="s">
        <v>3208</v>
      </c>
      <c r="F472" s="35" t="s">
        <v>3209</v>
      </c>
    </row>
    <row r="473" spans="1:6" ht="93.75" customHeight="1" x14ac:dyDescent="0.25">
      <c r="A473" s="31">
        <f t="shared" si="16"/>
        <v>467</v>
      </c>
      <c r="B473" s="58" t="s">
        <v>1334</v>
      </c>
      <c r="C473" s="35" t="s">
        <v>3204</v>
      </c>
      <c r="D473" s="35" t="s">
        <v>3208</v>
      </c>
      <c r="E473" s="35" t="s">
        <v>3209</v>
      </c>
      <c r="F473" s="35" t="s">
        <v>3210</v>
      </c>
    </row>
    <row r="474" spans="1:6" ht="63" customHeight="1" x14ac:dyDescent="0.25">
      <c r="A474" s="31">
        <f t="shared" si="16"/>
        <v>468</v>
      </c>
      <c r="B474" s="58" t="s">
        <v>1335</v>
      </c>
      <c r="C474" s="35" t="s">
        <v>3214</v>
      </c>
      <c r="D474" s="35" t="s">
        <v>3213</v>
      </c>
      <c r="E474" s="35" t="s">
        <v>3212</v>
      </c>
      <c r="F474" s="35" t="s">
        <v>3211</v>
      </c>
    </row>
    <row r="475" spans="1:6" ht="60" customHeight="1" x14ac:dyDescent="0.25">
      <c r="A475" s="31">
        <f t="shared" si="16"/>
        <v>469</v>
      </c>
      <c r="B475" s="58" t="s">
        <v>1336</v>
      </c>
      <c r="C475" s="35" t="s">
        <v>3215</v>
      </c>
      <c r="D475" s="35" t="s">
        <v>3216</v>
      </c>
      <c r="E475" s="35" t="s">
        <v>3217</v>
      </c>
      <c r="F475" s="35" t="s">
        <v>3165</v>
      </c>
    </row>
    <row r="476" spans="1:6" ht="41.25" customHeight="1" x14ac:dyDescent="0.25">
      <c r="A476" s="31">
        <f t="shared" si="16"/>
        <v>470</v>
      </c>
      <c r="B476" s="58" t="s">
        <v>1337</v>
      </c>
      <c r="C476" s="35" t="s">
        <v>1218</v>
      </c>
      <c r="D476" s="35" t="s">
        <v>1219</v>
      </c>
      <c r="E476" s="35" t="s">
        <v>1162</v>
      </c>
      <c r="F476" s="35" t="s">
        <v>1163</v>
      </c>
    </row>
    <row r="477" spans="1:6" ht="41.25" customHeight="1" x14ac:dyDescent="0.25">
      <c r="A477" s="31">
        <f t="shared" si="16"/>
        <v>471</v>
      </c>
      <c r="B477" s="58" t="s">
        <v>1338</v>
      </c>
      <c r="C477" s="35" t="s">
        <v>1339</v>
      </c>
      <c r="D477" s="35" t="s">
        <v>1340</v>
      </c>
      <c r="E477" s="35" t="s">
        <v>1341</v>
      </c>
      <c r="F477" s="35" t="s">
        <v>1342</v>
      </c>
    </row>
    <row r="478" spans="1:6" ht="75" customHeight="1" x14ac:dyDescent="0.25">
      <c r="A478" s="31">
        <f t="shared" si="16"/>
        <v>472</v>
      </c>
      <c r="B478" s="58" t="s">
        <v>1343</v>
      </c>
      <c r="C478" s="35" t="s">
        <v>3218</v>
      </c>
      <c r="D478" s="35" t="s">
        <v>3219</v>
      </c>
      <c r="E478" s="35" t="s">
        <v>3220</v>
      </c>
      <c r="F478" s="35" t="s">
        <v>3165</v>
      </c>
    </row>
    <row r="479" spans="1:6" ht="48" customHeight="1" x14ac:dyDescent="0.25">
      <c r="A479" s="31">
        <f t="shared" si="16"/>
        <v>473</v>
      </c>
      <c r="B479" s="58" t="s">
        <v>1344</v>
      </c>
      <c r="C479" s="35" t="s">
        <v>3224</v>
      </c>
      <c r="D479" s="35" t="s">
        <v>3223</v>
      </c>
      <c r="E479" s="35" t="s">
        <v>3222</v>
      </c>
      <c r="F479" s="35" t="s">
        <v>3221</v>
      </c>
    </row>
    <row r="480" spans="1:6" ht="31.5" x14ac:dyDescent="0.25">
      <c r="A480" s="31">
        <f t="shared" si="16"/>
        <v>474</v>
      </c>
      <c r="B480" s="58" t="s">
        <v>1345</v>
      </c>
      <c r="C480" s="35" t="s">
        <v>1346</v>
      </c>
      <c r="D480" s="35" t="s">
        <v>3225</v>
      </c>
      <c r="E480" s="35" t="s">
        <v>3226</v>
      </c>
      <c r="F480" s="35" t="s">
        <v>3165</v>
      </c>
    </row>
    <row r="481" spans="1:6" ht="85.5" customHeight="1" x14ac:dyDescent="0.25">
      <c r="A481" s="31">
        <f t="shared" si="16"/>
        <v>475</v>
      </c>
      <c r="B481" s="38" t="s">
        <v>3227</v>
      </c>
      <c r="C481" s="38" t="s">
        <v>1347</v>
      </c>
      <c r="D481" s="38" t="s">
        <v>1348</v>
      </c>
      <c r="E481" s="38" t="s">
        <v>1349</v>
      </c>
      <c r="F481" s="38" t="s">
        <v>1350</v>
      </c>
    </row>
    <row r="482" spans="1:6" ht="96" customHeight="1" x14ac:dyDescent="0.25">
      <c r="A482" s="31">
        <f t="shared" si="16"/>
        <v>476</v>
      </c>
      <c r="B482" s="38" t="s">
        <v>3228</v>
      </c>
      <c r="C482" s="35" t="s">
        <v>1351</v>
      </c>
      <c r="D482" s="35" t="s">
        <v>1352</v>
      </c>
      <c r="E482" s="35" t="s">
        <v>1353</v>
      </c>
      <c r="F482" s="35" t="s">
        <v>1354</v>
      </c>
    </row>
    <row r="483" spans="1:6" ht="75" customHeight="1" x14ac:dyDescent="0.25">
      <c r="A483" s="31">
        <f t="shared" si="16"/>
        <v>477</v>
      </c>
      <c r="B483" s="38" t="s">
        <v>3229</v>
      </c>
      <c r="C483" s="38" t="s">
        <v>3230</v>
      </c>
      <c r="D483" s="38" t="s">
        <v>3231</v>
      </c>
      <c r="E483" s="38" t="s">
        <v>3232</v>
      </c>
      <c r="F483" s="38" t="s">
        <v>3233</v>
      </c>
    </row>
    <row r="484" spans="1:6" ht="81" customHeight="1" x14ac:dyDescent="0.25">
      <c r="A484" s="31">
        <f t="shared" si="16"/>
        <v>478</v>
      </c>
      <c r="B484" s="38" t="s">
        <v>1355</v>
      </c>
      <c r="C484" s="53">
        <v>44298</v>
      </c>
      <c r="D484" s="53">
        <v>44299</v>
      </c>
      <c r="E484" s="53">
        <v>44300</v>
      </c>
      <c r="F484" s="53">
        <v>44301</v>
      </c>
    </row>
    <row r="485" spans="1:6" ht="59.25" customHeight="1" x14ac:dyDescent="0.25">
      <c r="A485" s="31">
        <f t="shared" si="16"/>
        <v>479</v>
      </c>
      <c r="B485" s="38" t="s">
        <v>1356</v>
      </c>
      <c r="C485" s="35" t="s">
        <v>1357</v>
      </c>
      <c r="D485" s="35" t="s">
        <v>1358</v>
      </c>
      <c r="E485" s="35" t="s">
        <v>1359</v>
      </c>
      <c r="F485" s="35" t="s">
        <v>1360</v>
      </c>
    </row>
    <row r="486" spans="1:6" ht="69" customHeight="1" x14ac:dyDescent="0.25">
      <c r="A486" s="31">
        <f t="shared" si="16"/>
        <v>480</v>
      </c>
      <c r="B486" s="58" t="s">
        <v>1361</v>
      </c>
      <c r="C486" s="35" t="s">
        <v>3234</v>
      </c>
      <c r="D486" s="35" t="s">
        <v>3235</v>
      </c>
      <c r="E486" s="35" t="s">
        <v>3236</v>
      </c>
      <c r="F486" s="35" t="s">
        <v>3237</v>
      </c>
    </row>
    <row r="487" spans="1:6" ht="60.75" customHeight="1" x14ac:dyDescent="0.25">
      <c r="A487" s="31">
        <f t="shared" si="16"/>
        <v>481</v>
      </c>
      <c r="B487" s="58" t="s">
        <v>1362</v>
      </c>
      <c r="C487" s="35" t="s">
        <v>1363</v>
      </c>
      <c r="D487" s="35" t="s">
        <v>1364</v>
      </c>
      <c r="E487" s="35" t="s">
        <v>1365</v>
      </c>
      <c r="F487" s="35" t="s">
        <v>1366</v>
      </c>
    </row>
    <row r="488" spans="1:6" ht="66.75" customHeight="1" x14ac:dyDescent="0.25">
      <c r="A488" s="31">
        <f t="shared" si="16"/>
        <v>482</v>
      </c>
      <c r="B488" s="58" t="s">
        <v>1367</v>
      </c>
      <c r="C488" s="35" t="s">
        <v>3238</v>
      </c>
      <c r="D488" s="35" t="s">
        <v>3239</v>
      </c>
      <c r="E488" s="35" t="s">
        <v>3240</v>
      </c>
      <c r="F488" s="35" t="s">
        <v>3241</v>
      </c>
    </row>
    <row r="489" spans="1:6" ht="53.25" customHeight="1" x14ac:dyDescent="0.25">
      <c r="A489" s="31">
        <f t="shared" si="16"/>
        <v>483</v>
      </c>
      <c r="B489" s="58" t="s">
        <v>1368</v>
      </c>
      <c r="C489" s="35" t="s">
        <v>3242</v>
      </c>
      <c r="D489" s="35" t="s">
        <v>3243</v>
      </c>
      <c r="E489" s="35" t="s">
        <v>3244</v>
      </c>
      <c r="F489" s="35" t="s">
        <v>3165</v>
      </c>
    </row>
    <row r="490" spans="1:6" ht="51.75" customHeight="1" x14ac:dyDescent="0.25">
      <c r="A490" s="31">
        <f t="shared" si="16"/>
        <v>484</v>
      </c>
      <c r="B490" s="58" t="s">
        <v>1369</v>
      </c>
      <c r="C490" s="35" t="s">
        <v>3245</v>
      </c>
      <c r="D490" s="35" t="s">
        <v>3246</v>
      </c>
      <c r="E490" s="35" t="s">
        <v>3247</v>
      </c>
      <c r="F490" s="35" t="s">
        <v>3248</v>
      </c>
    </row>
    <row r="491" spans="1:6" ht="78" customHeight="1" x14ac:dyDescent="0.25">
      <c r="A491" s="31">
        <f t="shared" si="16"/>
        <v>485</v>
      </c>
      <c r="B491" s="58" t="s">
        <v>1370</v>
      </c>
      <c r="C491" s="35" t="s">
        <v>1371</v>
      </c>
      <c r="D491" s="35" t="s">
        <v>1372</v>
      </c>
      <c r="E491" s="35" t="s">
        <v>1373</v>
      </c>
      <c r="F491" s="35" t="s">
        <v>3249</v>
      </c>
    </row>
    <row r="492" spans="1:6" ht="64.5" customHeight="1" x14ac:dyDescent="0.25">
      <c r="A492" s="31">
        <f t="shared" si="16"/>
        <v>486</v>
      </c>
      <c r="B492" s="58" t="s">
        <v>1374</v>
      </c>
      <c r="C492" s="35" t="s">
        <v>3253</v>
      </c>
      <c r="D492" s="35" t="s">
        <v>3252</v>
      </c>
      <c r="E492" s="35" t="s">
        <v>3251</v>
      </c>
      <c r="F492" s="35" t="s">
        <v>3250</v>
      </c>
    </row>
    <row r="493" spans="1:6" ht="63" customHeight="1" x14ac:dyDescent="0.25">
      <c r="A493" s="31">
        <f t="shared" si="16"/>
        <v>487</v>
      </c>
      <c r="B493" s="58" t="s">
        <v>1375</v>
      </c>
      <c r="C493" s="35" t="s">
        <v>3254</v>
      </c>
      <c r="D493" s="35" t="s">
        <v>3163</v>
      </c>
      <c r="E493" s="35" t="s">
        <v>3255</v>
      </c>
      <c r="F493" s="35" t="s">
        <v>3165</v>
      </c>
    </row>
    <row r="494" spans="1:6" ht="63.75" customHeight="1" x14ac:dyDescent="0.25">
      <c r="A494" s="31">
        <f t="shared" si="16"/>
        <v>488</v>
      </c>
      <c r="B494" s="58" t="s">
        <v>1376</v>
      </c>
      <c r="C494" s="35" t="s">
        <v>3258</v>
      </c>
      <c r="D494" s="35" t="s">
        <v>3257</v>
      </c>
      <c r="E494" s="35" t="s">
        <v>3256</v>
      </c>
      <c r="F494" s="35" t="s">
        <v>3165</v>
      </c>
    </row>
    <row r="495" spans="1:6" ht="48.75" customHeight="1" x14ac:dyDescent="0.25">
      <c r="A495" s="31">
        <f t="shared" si="16"/>
        <v>489</v>
      </c>
      <c r="B495" s="58" t="s">
        <v>1377</v>
      </c>
      <c r="C495" s="35" t="s">
        <v>3259</v>
      </c>
      <c r="D495" s="35" t="s">
        <v>3260</v>
      </c>
      <c r="E495" s="35" t="s">
        <v>3261</v>
      </c>
      <c r="F495" s="35" t="s">
        <v>3165</v>
      </c>
    </row>
    <row r="496" spans="1:6" ht="74.25" customHeight="1" x14ac:dyDescent="0.25">
      <c r="A496" s="31">
        <f t="shared" si="16"/>
        <v>490</v>
      </c>
      <c r="B496" s="58" t="s">
        <v>1378</v>
      </c>
      <c r="C496" s="35" t="s">
        <v>3262</v>
      </c>
      <c r="D496" s="35" t="s">
        <v>3263</v>
      </c>
      <c r="E496" s="35" t="s">
        <v>3264</v>
      </c>
      <c r="F496" s="35" t="s">
        <v>3165</v>
      </c>
    </row>
    <row r="497" spans="1:6" ht="57" customHeight="1" x14ac:dyDescent="0.25">
      <c r="A497" s="31">
        <f t="shared" si="16"/>
        <v>491</v>
      </c>
      <c r="B497" s="58" t="s">
        <v>1379</v>
      </c>
      <c r="C497" s="35" t="s">
        <v>3262</v>
      </c>
      <c r="D497" s="35" t="s">
        <v>3264</v>
      </c>
      <c r="E497" s="35" t="s">
        <v>3265</v>
      </c>
      <c r="F497" s="35" t="s">
        <v>3165</v>
      </c>
    </row>
    <row r="498" spans="1:6" ht="63" customHeight="1" x14ac:dyDescent="0.25">
      <c r="A498" s="31">
        <f t="shared" si="16"/>
        <v>492</v>
      </c>
      <c r="B498" s="58" t="s">
        <v>1380</v>
      </c>
      <c r="C498" s="35" t="s">
        <v>3266</v>
      </c>
      <c r="D498" s="35" t="s">
        <v>3267</v>
      </c>
      <c r="E498" s="35" t="s">
        <v>3268</v>
      </c>
      <c r="F498" s="35" t="s">
        <v>3165</v>
      </c>
    </row>
    <row r="499" spans="1:6" ht="78" customHeight="1" x14ac:dyDescent="0.25">
      <c r="A499" s="31">
        <f t="shared" si="16"/>
        <v>493</v>
      </c>
      <c r="B499" s="58" t="s">
        <v>1381</v>
      </c>
      <c r="C499" s="35" t="s">
        <v>3269</v>
      </c>
      <c r="D499" s="35" t="s">
        <v>3270</v>
      </c>
      <c r="E499" s="35" t="s">
        <v>3268</v>
      </c>
      <c r="F499" s="35" t="s">
        <v>3165</v>
      </c>
    </row>
    <row r="500" spans="1:6" ht="67.5" customHeight="1" x14ac:dyDescent="0.25">
      <c r="A500" s="31">
        <f t="shared" si="16"/>
        <v>494</v>
      </c>
      <c r="B500" s="58" t="s">
        <v>1382</v>
      </c>
      <c r="C500" s="35" t="s">
        <v>3273</v>
      </c>
      <c r="D500" s="35" t="s">
        <v>3272</v>
      </c>
      <c r="E500" s="35" t="s">
        <v>3271</v>
      </c>
      <c r="F500" s="35" t="s">
        <v>3165</v>
      </c>
    </row>
    <row r="501" spans="1:6" ht="95.25" customHeight="1" x14ac:dyDescent="0.25">
      <c r="A501" s="31">
        <f t="shared" si="16"/>
        <v>495</v>
      </c>
      <c r="B501" s="58" t="s">
        <v>1383</v>
      </c>
      <c r="C501" s="35" t="s">
        <v>3274</v>
      </c>
      <c r="D501" s="35" t="s">
        <v>3275</v>
      </c>
      <c r="E501" s="35" t="s">
        <v>3276</v>
      </c>
      <c r="F501" s="35" t="s">
        <v>3277</v>
      </c>
    </row>
    <row r="502" spans="1:6" ht="65.25" customHeight="1" x14ac:dyDescent="0.25">
      <c r="A502" s="31">
        <f t="shared" si="16"/>
        <v>496</v>
      </c>
      <c r="B502" s="58" t="s">
        <v>1384</v>
      </c>
      <c r="C502" s="35" t="s">
        <v>3281</v>
      </c>
      <c r="D502" s="35" t="s">
        <v>3280</v>
      </c>
      <c r="E502" s="35" t="s">
        <v>3279</v>
      </c>
      <c r="F502" s="35" t="s">
        <v>3278</v>
      </c>
    </row>
    <row r="503" spans="1:6" ht="48" customHeight="1" x14ac:dyDescent="0.25">
      <c r="A503" s="31">
        <f t="shared" si="16"/>
        <v>497</v>
      </c>
      <c r="B503" s="58" t="s">
        <v>1385</v>
      </c>
      <c r="C503" s="35" t="s">
        <v>3282</v>
      </c>
      <c r="D503" s="35" t="s">
        <v>3283</v>
      </c>
      <c r="E503" s="35" t="s">
        <v>3284</v>
      </c>
      <c r="F503" s="35" t="s">
        <v>3285</v>
      </c>
    </row>
    <row r="504" spans="1:6" ht="95.25" customHeight="1" x14ac:dyDescent="0.25">
      <c r="A504" s="31">
        <f t="shared" si="16"/>
        <v>498</v>
      </c>
      <c r="B504" s="40" t="s">
        <v>1386</v>
      </c>
      <c r="C504" s="37" t="s">
        <v>1387</v>
      </c>
      <c r="D504" s="37" t="s">
        <v>1388</v>
      </c>
      <c r="E504" s="37" t="s">
        <v>1389</v>
      </c>
      <c r="F504" s="37" t="s">
        <v>1390</v>
      </c>
    </row>
    <row r="505" spans="1:6" ht="99" customHeight="1" x14ac:dyDescent="0.25">
      <c r="A505" s="31">
        <f t="shared" si="16"/>
        <v>499</v>
      </c>
      <c r="B505" s="40" t="s">
        <v>1391</v>
      </c>
      <c r="C505" s="37" t="s">
        <v>1392</v>
      </c>
      <c r="D505" s="37" t="s">
        <v>1393</v>
      </c>
      <c r="E505" s="37" t="s">
        <v>1394</v>
      </c>
      <c r="F505" s="37" t="s">
        <v>1395</v>
      </c>
    </row>
    <row r="506" spans="1:6" ht="60.75" customHeight="1" x14ac:dyDescent="0.25">
      <c r="A506" s="31">
        <f t="shared" si="16"/>
        <v>500</v>
      </c>
      <c r="B506" s="40" t="s">
        <v>1396</v>
      </c>
      <c r="C506" s="37" t="s">
        <v>3021</v>
      </c>
      <c r="D506" s="37" t="s">
        <v>1397</v>
      </c>
      <c r="E506" s="37" t="s">
        <v>1398</v>
      </c>
      <c r="F506" s="37" t="s">
        <v>1399</v>
      </c>
    </row>
    <row r="507" spans="1:6" ht="132.75" customHeight="1" x14ac:dyDescent="0.25">
      <c r="A507" s="31">
        <f t="shared" si="16"/>
        <v>501</v>
      </c>
      <c r="B507" s="40" t="s">
        <v>1400</v>
      </c>
      <c r="C507" s="37" t="s">
        <v>1401</v>
      </c>
      <c r="D507" s="37" t="s">
        <v>1402</v>
      </c>
      <c r="E507" s="37" t="s">
        <v>1403</v>
      </c>
      <c r="F507" s="37" t="s">
        <v>1404</v>
      </c>
    </row>
    <row r="508" spans="1:6" ht="104.25" customHeight="1" x14ac:dyDescent="0.25">
      <c r="A508" s="31">
        <f t="shared" si="16"/>
        <v>502</v>
      </c>
      <c r="B508" s="40" t="s">
        <v>1405</v>
      </c>
      <c r="C508" s="37" t="s">
        <v>1406</v>
      </c>
      <c r="D508" s="37" t="s">
        <v>1407</v>
      </c>
      <c r="E508" s="37" t="s">
        <v>1408</v>
      </c>
      <c r="F508" s="37" t="s">
        <v>1409</v>
      </c>
    </row>
    <row r="509" spans="1:6" ht="83.25" customHeight="1" x14ac:dyDescent="0.25">
      <c r="A509" s="31">
        <f t="shared" si="16"/>
        <v>503</v>
      </c>
      <c r="B509" s="40" t="s">
        <v>1410</v>
      </c>
      <c r="C509" s="37" t="s">
        <v>1411</v>
      </c>
      <c r="D509" s="37" t="s">
        <v>3366</v>
      </c>
      <c r="E509" s="37" t="s">
        <v>1412</v>
      </c>
      <c r="F509" s="37" t="s">
        <v>1413</v>
      </c>
    </row>
    <row r="510" spans="1:6" ht="117.75" customHeight="1" x14ac:dyDescent="0.25">
      <c r="A510" s="31">
        <f t="shared" si="16"/>
        <v>504</v>
      </c>
      <c r="B510" s="40" t="s">
        <v>1414</v>
      </c>
      <c r="C510" s="37" t="s">
        <v>1415</v>
      </c>
      <c r="D510" s="37" t="s">
        <v>1416</v>
      </c>
      <c r="E510" s="37" t="s">
        <v>1417</v>
      </c>
      <c r="F510" s="37" t="s">
        <v>1418</v>
      </c>
    </row>
    <row r="511" spans="1:6" ht="115.5" customHeight="1" x14ac:dyDescent="0.25">
      <c r="A511" s="31">
        <f t="shared" si="16"/>
        <v>505</v>
      </c>
      <c r="B511" s="40" t="s">
        <v>1419</v>
      </c>
      <c r="C511" s="37" t="s">
        <v>1420</v>
      </c>
      <c r="D511" s="37" t="s">
        <v>3068</v>
      </c>
      <c r="E511" s="37" t="s">
        <v>1421</v>
      </c>
      <c r="F511" s="37" t="s">
        <v>1422</v>
      </c>
    </row>
    <row r="512" spans="1:6" ht="150.75" customHeight="1" x14ac:dyDescent="0.25">
      <c r="A512" s="31">
        <f t="shared" si="16"/>
        <v>506</v>
      </c>
      <c r="B512" s="40" t="s">
        <v>1423</v>
      </c>
      <c r="C512" s="37" t="s">
        <v>1424</v>
      </c>
      <c r="D512" s="37" t="s">
        <v>1425</v>
      </c>
      <c r="E512" s="37" t="s">
        <v>1426</v>
      </c>
      <c r="F512" s="37" t="s">
        <v>1427</v>
      </c>
    </row>
    <row r="513" spans="1:6" ht="81" customHeight="1" x14ac:dyDescent="0.25">
      <c r="A513" s="31">
        <f t="shared" si="16"/>
        <v>507</v>
      </c>
      <c r="B513" s="40" t="s">
        <v>1423</v>
      </c>
      <c r="C513" s="37" t="s">
        <v>1424</v>
      </c>
      <c r="D513" s="37" t="s">
        <v>1428</v>
      </c>
      <c r="E513" s="37" t="s">
        <v>2987</v>
      </c>
      <c r="F513" s="37" t="s">
        <v>1429</v>
      </c>
    </row>
    <row r="514" spans="1:6" ht="91.5" customHeight="1" x14ac:dyDescent="0.25">
      <c r="A514" s="31">
        <f t="shared" si="16"/>
        <v>508</v>
      </c>
      <c r="B514" s="40" t="s">
        <v>1423</v>
      </c>
      <c r="C514" s="37" t="s">
        <v>2987</v>
      </c>
      <c r="D514" s="37" t="s">
        <v>1430</v>
      </c>
      <c r="E514" s="37" t="s">
        <v>1425</v>
      </c>
      <c r="F514" s="37" t="s">
        <v>1428</v>
      </c>
    </row>
    <row r="515" spans="1:6" ht="114.75" customHeight="1" x14ac:dyDescent="0.25">
      <c r="A515" s="31">
        <f t="shared" si="16"/>
        <v>509</v>
      </c>
      <c r="B515" s="40" t="s">
        <v>1431</v>
      </c>
      <c r="C515" s="37" t="s">
        <v>1432</v>
      </c>
      <c r="D515" s="35" t="s">
        <v>1433</v>
      </c>
      <c r="E515" s="40" t="s">
        <v>1434</v>
      </c>
      <c r="F515" s="37" t="s">
        <v>1435</v>
      </c>
    </row>
    <row r="516" spans="1:6" ht="85.5" customHeight="1" x14ac:dyDescent="0.25">
      <c r="A516" s="31">
        <f t="shared" si="16"/>
        <v>510</v>
      </c>
      <c r="B516" s="40" t="s">
        <v>1436</v>
      </c>
      <c r="C516" s="35" t="s">
        <v>1437</v>
      </c>
      <c r="D516" s="35" t="s">
        <v>1438</v>
      </c>
      <c r="E516" s="35" t="s">
        <v>1439</v>
      </c>
      <c r="F516" s="35" t="s">
        <v>1440</v>
      </c>
    </row>
    <row r="517" spans="1:6" ht="95.25" customHeight="1" x14ac:dyDescent="0.25">
      <c r="A517" s="31">
        <f t="shared" si="16"/>
        <v>511</v>
      </c>
      <c r="B517" s="40" t="s">
        <v>1441</v>
      </c>
      <c r="C517" s="35" t="s">
        <v>1442</v>
      </c>
      <c r="D517" s="35" t="s">
        <v>1443</v>
      </c>
      <c r="E517" s="35" t="s">
        <v>1444</v>
      </c>
      <c r="F517" s="35" t="s">
        <v>1445</v>
      </c>
    </row>
    <row r="518" spans="1:6" ht="81.75" customHeight="1" x14ac:dyDescent="0.25">
      <c r="A518" s="31">
        <f t="shared" si="16"/>
        <v>512</v>
      </c>
      <c r="B518" s="40" t="s">
        <v>1446</v>
      </c>
      <c r="C518" s="35" t="s">
        <v>1447</v>
      </c>
      <c r="D518" s="35" t="s">
        <v>1448</v>
      </c>
      <c r="E518" s="35" t="s">
        <v>2988</v>
      </c>
      <c r="F518" s="35" t="s">
        <v>1449</v>
      </c>
    </row>
    <row r="519" spans="1:6" ht="73.5" customHeight="1" x14ac:dyDescent="0.25">
      <c r="A519" s="31">
        <f t="shared" si="16"/>
        <v>513</v>
      </c>
      <c r="B519" s="40" t="s">
        <v>1446</v>
      </c>
      <c r="C519" s="35" t="s">
        <v>1450</v>
      </c>
      <c r="D519" s="35" t="s">
        <v>1451</v>
      </c>
      <c r="E519" s="35" t="s">
        <v>1452</v>
      </c>
      <c r="F519" s="35" t="s">
        <v>1453</v>
      </c>
    </row>
    <row r="520" spans="1:6" ht="93" customHeight="1" x14ac:dyDescent="0.25">
      <c r="A520" s="31">
        <f t="shared" si="16"/>
        <v>514</v>
      </c>
      <c r="B520" s="40" t="s">
        <v>1446</v>
      </c>
      <c r="C520" s="35" t="s">
        <v>1454</v>
      </c>
      <c r="D520" s="35" t="s">
        <v>1455</v>
      </c>
      <c r="E520" s="35" t="s">
        <v>1456</v>
      </c>
      <c r="F520" s="35" t="s">
        <v>1457</v>
      </c>
    </row>
    <row r="521" spans="1:6" ht="78" customHeight="1" x14ac:dyDescent="0.25">
      <c r="A521" s="31">
        <f t="shared" si="16"/>
        <v>515</v>
      </c>
      <c r="B521" s="40" t="s">
        <v>1446</v>
      </c>
      <c r="C521" s="35" t="s">
        <v>1458</v>
      </c>
      <c r="D521" s="35" t="s">
        <v>1459</v>
      </c>
      <c r="E521" s="35" t="s">
        <v>1460</v>
      </c>
      <c r="F521" s="35" t="s">
        <v>1461</v>
      </c>
    </row>
    <row r="522" spans="1:6" ht="78" customHeight="1" x14ac:dyDescent="0.25">
      <c r="A522" s="31">
        <f t="shared" si="16"/>
        <v>516</v>
      </c>
      <c r="B522" s="40" t="s">
        <v>1446</v>
      </c>
      <c r="C522" s="35" t="s">
        <v>1462</v>
      </c>
      <c r="D522" s="35" t="s">
        <v>1463</v>
      </c>
      <c r="E522" s="35" t="s">
        <v>2989</v>
      </c>
      <c r="F522" s="35" t="s">
        <v>1464</v>
      </c>
    </row>
    <row r="523" spans="1:6" ht="71.25" customHeight="1" x14ac:dyDescent="0.25">
      <c r="A523" s="31">
        <f t="shared" si="16"/>
        <v>517</v>
      </c>
      <c r="B523" s="38" t="s">
        <v>1465</v>
      </c>
      <c r="C523" s="35" t="s">
        <v>1466</v>
      </c>
      <c r="D523" s="35" t="s">
        <v>1467</v>
      </c>
      <c r="E523" s="35" t="s">
        <v>1468</v>
      </c>
      <c r="F523" s="35" t="s">
        <v>1469</v>
      </c>
    </row>
    <row r="524" spans="1:6" ht="75" customHeight="1" x14ac:dyDescent="0.25">
      <c r="A524" s="31">
        <f t="shared" si="16"/>
        <v>518</v>
      </c>
      <c r="B524" s="58" t="s">
        <v>1470</v>
      </c>
      <c r="C524" s="35" t="s">
        <v>306</v>
      </c>
      <c r="D524" s="35" t="s">
        <v>1340</v>
      </c>
      <c r="E524" s="35" t="s">
        <v>1471</v>
      </c>
      <c r="F524" s="35" t="s">
        <v>1472</v>
      </c>
    </row>
    <row r="525" spans="1:6" ht="64.5" customHeight="1" x14ac:dyDescent="0.25">
      <c r="A525" s="31">
        <f t="shared" si="16"/>
        <v>519</v>
      </c>
      <c r="B525" s="58" t="s">
        <v>1473</v>
      </c>
      <c r="C525" s="35" t="s">
        <v>1445</v>
      </c>
      <c r="D525" s="35" t="s">
        <v>1474</v>
      </c>
      <c r="E525" s="35" t="s">
        <v>1475</v>
      </c>
      <c r="F525" s="35" t="s">
        <v>1476</v>
      </c>
    </row>
    <row r="526" spans="1:6" ht="79.5" customHeight="1" x14ac:dyDescent="0.25">
      <c r="A526" s="31">
        <f t="shared" si="16"/>
        <v>520</v>
      </c>
      <c r="B526" s="58" t="s">
        <v>1477</v>
      </c>
      <c r="C526" s="35" t="s">
        <v>1478</v>
      </c>
      <c r="D526" s="35" t="s">
        <v>3069</v>
      </c>
      <c r="E526" s="35" t="s">
        <v>1474</v>
      </c>
      <c r="F526" s="35" t="s">
        <v>1475</v>
      </c>
    </row>
    <row r="527" spans="1:6" ht="64.5" customHeight="1" x14ac:dyDescent="0.25">
      <c r="A527" s="31">
        <f t="shared" si="16"/>
        <v>521</v>
      </c>
      <c r="B527" s="58" t="s">
        <v>1479</v>
      </c>
      <c r="C527" s="35" t="s">
        <v>306</v>
      </c>
      <c r="D527" s="35" t="s">
        <v>1480</v>
      </c>
      <c r="E527" s="35" t="s">
        <v>1481</v>
      </c>
      <c r="F527" s="35" t="s">
        <v>1482</v>
      </c>
    </row>
    <row r="528" spans="1:6" ht="80.25" customHeight="1" x14ac:dyDescent="0.25">
      <c r="A528" s="31">
        <f t="shared" si="16"/>
        <v>522</v>
      </c>
      <c r="B528" s="58" t="s">
        <v>1483</v>
      </c>
      <c r="C528" s="35" t="s">
        <v>1484</v>
      </c>
      <c r="D528" s="35" t="s">
        <v>1442</v>
      </c>
      <c r="E528" s="35" t="s">
        <v>1440</v>
      </c>
      <c r="F528" s="35" t="s">
        <v>1485</v>
      </c>
    </row>
    <row r="529" spans="1:6" ht="76.5" customHeight="1" x14ac:dyDescent="0.25">
      <c r="A529" s="31">
        <f t="shared" si="16"/>
        <v>523</v>
      </c>
      <c r="B529" s="58" t="s">
        <v>1486</v>
      </c>
      <c r="C529" s="54" t="s">
        <v>1487</v>
      </c>
      <c r="D529" s="54" t="s">
        <v>1488</v>
      </c>
      <c r="E529" s="54" t="s">
        <v>1489</v>
      </c>
      <c r="F529" s="54" t="s">
        <v>1490</v>
      </c>
    </row>
    <row r="530" spans="1:6" ht="81.75" customHeight="1" x14ac:dyDescent="0.25">
      <c r="A530" s="31">
        <f t="shared" si="16"/>
        <v>524</v>
      </c>
      <c r="B530" s="58" t="s">
        <v>1486</v>
      </c>
      <c r="C530" s="54" t="s">
        <v>1491</v>
      </c>
      <c r="D530" s="54" t="s">
        <v>1492</v>
      </c>
      <c r="E530" s="54" t="s">
        <v>1493</v>
      </c>
      <c r="F530" s="54" t="s">
        <v>1489</v>
      </c>
    </row>
    <row r="531" spans="1:6" ht="98.25" customHeight="1" x14ac:dyDescent="0.25">
      <c r="A531" s="31">
        <f t="shared" si="16"/>
        <v>525</v>
      </c>
      <c r="B531" s="58" t="s">
        <v>1494</v>
      </c>
      <c r="C531" s="54" t="s">
        <v>1495</v>
      </c>
      <c r="D531" s="54" t="s">
        <v>1489</v>
      </c>
      <c r="E531" s="54" t="s">
        <v>1496</v>
      </c>
      <c r="F531" s="54" t="s">
        <v>1497</v>
      </c>
    </row>
    <row r="532" spans="1:6" ht="130.5" customHeight="1" x14ac:dyDescent="0.25">
      <c r="A532" s="31">
        <f t="shared" si="16"/>
        <v>526</v>
      </c>
      <c r="B532" s="58" t="s">
        <v>1494</v>
      </c>
      <c r="C532" s="54" t="s">
        <v>1498</v>
      </c>
      <c r="D532" s="54" t="s">
        <v>1499</v>
      </c>
      <c r="E532" s="54" t="s">
        <v>1500</v>
      </c>
      <c r="F532" s="54" t="s">
        <v>1501</v>
      </c>
    </row>
    <row r="533" spans="1:6" ht="83.25" customHeight="1" x14ac:dyDescent="0.25">
      <c r="A533" s="31">
        <f t="shared" si="16"/>
        <v>527</v>
      </c>
      <c r="B533" s="58" t="s">
        <v>1502</v>
      </c>
      <c r="C533" s="35" t="s">
        <v>3022</v>
      </c>
      <c r="D533" s="35" t="s">
        <v>1503</v>
      </c>
      <c r="E533" s="35" t="s">
        <v>1504</v>
      </c>
      <c r="F533" s="35" t="s">
        <v>1505</v>
      </c>
    </row>
    <row r="534" spans="1:6" ht="81" customHeight="1" x14ac:dyDescent="0.25">
      <c r="A534" s="31">
        <f t="shared" ref="A534:A597" si="17">A533+1</f>
        <v>528</v>
      </c>
      <c r="B534" s="58" t="s">
        <v>1506</v>
      </c>
      <c r="C534" s="35" t="s">
        <v>3023</v>
      </c>
      <c r="D534" s="35" t="s">
        <v>3070</v>
      </c>
      <c r="E534" s="35" t="s">
        <v>1507</v>
      </c>
      <c r="F534" s="35" t="s">
        <v>1508</v>
      </c>
    </row>
    <row r="535" spans="1:6" ht="80.25" customHeight="1" x14ac:dyDescent="0.25">
      <c r="A535" s="31">
        <f t="shared" si="17"/>
        <v>529</v>
      </c>
      <c r="B535" s="58" t="s">
        <v>1506</v>
      </c>
      <c r="C535" s="35" t="s">
        <v>1509</v>
      </c>
      <c r="D535" s="35" t="s">
        <v>1510</v>
      </c>
      <c r="E535" s="35" t="s">
        <v>1511</v>
      </c>
      <c r="F535" s="35" t="s">
        <v>1512</v>
      </c>
    </row>
    <row r="536" spans="1:6" ht="81.75" customHeight="1" x14ac:dyDescent="0.25">
      <c r="A536" s="31">
        <f t="shared" si="17"/>
        <v>530</v>
      </c>
      <c r="B536" s="58" t="s">
        <v>1506</v>
      </c>
      <c r="C536" s="35" t="s">
        <v>1513</v>
      </c>
      <c r="D536" s="35" t="s">
        <v>1514</v>
      </c>
      <c r="E536" s="35" t="s">
        <v>1515</v>
      </c>
      <c r="F536" s="35" t="s">
        <v>1516</v>
      </c>
    </row>
    <row r="537" spans="1:6" ht="77.25" customHeight="1" x14ac:dyDescent="0.25">
      <c r="A537" s="31">
        <f t="shared" si="17"/>
        <v>531</v>
      </c>
      <c r="B537" s="58" t="s">
        <v>1517</v>
      </c>
      <c r="C537" s="35" t="s">
        <v>3286</v>
      </c>
      <c r="D537" s="35" t="s">
        <v>3288</v>
      </c>
      <c r="E537" s="35" t="s">
        <v>3287</v>
      </c>
      <c r="F537" s="35" t="s">
        <v>1518</v>
      </c>
    </row>
    <row r="538" spans="1:6" ht="60.75" customHeight="1" x14ac:dyDescent="0.25">
      <c r="A538" s="31">
        <f t="shared" si="17"/>
        <v>532</v>
      </c>
      <c r="B538" s="58" t="s">
        <v>1519</v>
      </c>
      <c r="C538" s="35" t="s">
        <v>1520</v>
      </c>
      <c r="D538" s="35" t="s">
        <v>1521</v>
      </c>
      <c r="E538" s="35" t="s">
        <v>1522</v>
      </c>
      <c r="F538" s="35" t="s">
        <v>1523</v>
      </c>
    </row>
    <row r="539" spans="1:6" ht="60.75" customHeight="1" x14ac:dyDescent="0.25">
      <c r="A539" s="31">
        <f t="shared" si="17"/>
        <v>533</v>
      </c>
      <c r="B539" s="58" t="s">
        <v>1524</v>
      </c>
      <c r="C539" s="35" t="s">
        <v>1525</v>
      </c>
      <c r="D539" s="35" t="s">
        <v>1526</v>
      </c>
      <c r="E539" s="35" t="s">
        <v>1527</v>
      </c>
      <c r="F539" s="35" t="s">
        <v>1528</v>
      </c>
    </row>
    <row r="540" spans="1:6" ht="186.75" customHeight="1" x14ac:dyDescent="0.25">
      <c r="A540" s="31">
        <f t="shared" si="17"/>
        <v>534</v>
      </c>
      <c r="B540" s="58" t="s">
        <v>1529</v>
      </c>
      <c r="C540" s="35" t="s">
        <v>1530</v>
      </c>
      <c r="D540" s="35" t="s">
        <v>1531</v>
      </c>
      <c r="E540" s="35" t="s">
        <v>1532</v>
      </c>
      <c r="F540" s="35" t="s">
        <v>88</v>
      </c>
    </row>
    <row r="541" spans="1:6" ht="119.25" customHeight="1" x14ac:dyDescent="0.25">
      <c r="A541" s="31">
        <f t="shared" si="17"/>
        <v>535</v>
      </c>
      <c r="B541" s="58" t="s">
        <v>1533</v>
      </c>
      <c r="C541" s="35" t="s">
        <v>1534</v>
      </c>
      <c r="D541" s="35" t="s">
        <v>1535</v>
      </c>
      <c r="E541" s="35" t="s">
        <v>1536</v>
      </c>
      <c r="F541" s="35" t="s">
        <v>1537</v>
      </c>
    </row>
    <row r="542" spans="1:6" ht="98.25" customHeight="1" x14ac:dyDescent="0.25">
      <c r="A542" s="31">
        <f t="shared" si="17"/>
        <v>536</v>
      </c>
      <c r="B542" s="58" t="s">
        <v>1533</v>
      </c>
      <c r="C542" s="35" t="s">
        <v>1538</v>
      </c>
      <c r="D542" s="35" t="s">
        <v>3071</v>
      </c>
      <c r="E542" s="35" t="s">
        <v>1539</v>
      </c>
      <c r="F542" s="35" t="s">
        <v>1540</v>
      </c>
    </row>
    <row r="543" spans="1:6" ht="130.5" customHeight="1" x14ac:dyDescent="0.25">
      <c r="A543" s="31">
        <f t="shared" si="17"/>
        <v>537</v>
      </c>
      <c r="B543" s="58" t="s">
        <v>1533</v>
      </c>
      <c r="C543" s="35" t="s">
        <v>1541</v>
      </c>
      <c r="D543" s="35" t="s">
        <v>1542</v>
      </c>
      <c r="E543" s="35" t="s">
        <v>1543</v>
      </c>
      <c r="F543" s="35" t="s">
        <v>1544</v>
      </c>
    </row>
    <row r="544" spans="1:6" ht="66.75" customHeight="1" x14ac:dyDescent="0.25">
      <c r="A544" s="31">
        <f t="shared" si="17"/>
        <v>538</v>
      </c>
      <c r="B544" s="58" t="s">
        <v>1533</v>
      </c>
      <c r="C544" s="35" t="s">
        <v>1545</v>
      </c>
      <c r="D544" s="35" t="s">
        <v>1546</v>
      </c>
      <c r="E544" s="35" t="s">
        <v>1547</v>
      </c>
      <c r="F544" s="35" t="s">
        <v>1548</v>
      </c>
    </row>
    <row r="545" spans="1:6" ht="78" customHeight="1" x14ac:dyDescent="0.25">
      <c r="A545" s="31">
        <f t="shared" si="17"/>
        <v>539</v>
      </c>
      <c r="B545" s="58" t="s">
        <v>1549</v>
      </c>
      <c r="C545" s="35" t="s">
        <v>1550</v>
      </c>
      <c r="D545" s="35" t="s">
        <v>1551</v>
      </c>
      <c r="E545" s="35" t="s">
        <v>2990</v>
      </c>
      <c r="F545" s="35" t="s">
        <v>1552</v>
      </c>
    </row>
    <row r="546" spans="1:6" ht="78.75" customHeight="1" x14ac:dyDescent="0.25">
      <c r="A546" s="31">
        <f t="shared" si="17"/>
        <v>540</v>
      </c>
      <c r="B546" s="58" t="s">
        <v>1553</v>
      </c>
      <c r="C546" s="35" t="s">
        <v>1554</v>
      </c>
      <c r="D546" s="35" t="s">
        <v>1555</v>
      </c>
      <c r="E546" s="35" t="s">
        <v>1556</v>
      </c>
      <c r="F546" s="35" t="s">
        <v>1557</v>
      </c>
    </row>
    <row r="547" spans="1:6" ht="87" customHeight="1" x14ac:dyDescent="0.25">
      <c r="A547" s="31">
        <f t="shared" si="17"/>
        <v>541</v>
      </c>
      <c r="B547" s="58" t="s">
        <v>1558</v>
      </c>
      <c r="C547" s="35" t="s">
        <v>1559</v>
      </c>
      <c r="D547" s="35" t="s">
        <v>1560</v>
      </c>
      <c r="E547" s="35" t="s">
        <v>1561</v>
      </c>
      <c r="F547" s="35" t="s">
        <v>1562</v>
      </c>
    </row>
    <row r="548" spans="1:6" ht="150.75" customHeight="1" x14ac:dyDescent="0.25">
      <c r="A548" s="31">
        <f t="shared" si="17"/>
        <v>542</v>
      </c>
      <c r="B548" s="58" t="s">
        <v>1563</v>
      </c>
      <c r="C548" s="35" t="s">
        <v>1564</v>
      </c>
      <c r="D548" s="35" t="s">
        <v>1565</v>
      </c>
      <c r="E548" s="35" t="s">
        <v>1566</v>
      </c>
      <c r="F548" s="35" t="s">
        <v>1567</v>
      </c>
    </row>
    <row r="549" spans="1:6" ht="111.75" customHeight="1" x14ac:dyDescent="0.25">
      <c r="A549" s="31">
        <f t="shared" si="17"/>
        <v>543</v>
      </c>
      <c r="B549" s="58" t="s">
        <v>1568</v>
      </c>
      <c r="C549" s="35" t="s">
        <v>1569</v>
      </c>
      <c r="D549" s="35" t="s">
        <v>1570</v>
      </c>
      <c r="E549" s="35" t="s">
        <v>1571</v>
      </c>
      <c r="F549" s="35" t="s">
        <v>1572</v>
      </c>
    </row>
    <row r="550" spans="1:6" ht="81.75" customHeight="1" x14ac:dyDescent="0.25">
      <c r="A550" s="31">
        <f t="shared" si="17"/>
        <v>544</v>
      </c>
      <c r="B550" s="58" t="s">
        <v>1568</v>
      </c>
      <c r="C550" s="35" t="s">
        <v>1573</v>
      </c>
      <c r="D550" s="35" t="s">
        <v>1574</v>
      </c>
      <c r="E550" s="35" t="s">
        <v>1575</v>
      </c>
      <c r="F550" s="35" t="s">
        <v>1576</v>
      </c>
    </row>
    <row r="551" spans="1:6" ht="111.75" customHeight="1" x14ac:dyDescent="0.25">
      <c r="A551" s="31">
        <f t="shared" si="17"/>
        <v>545</v>
      </c>
      <c r="B551" s="58" t="s">
        <v>1577</v>
      </c>
      <c r="C551" s="35" t="s">
        <v>3024</v>
      </c>
      <c r="D551" s="35" t="s">
        <v>1578</v>
      </c>
      <c r="E551" s="35" t="s">
        <v>1579</v>
      </c>
      <c r="F551" s="35" t="s">
        <v>1580</v>
      </c>
    </row>
    <row r="552" spans="1:6" ht="239.25" customHeight="1" x14ac:dyDescent="0.25">
      <c r="A552" s="31">
        <f t="shared" si="17"/>
        <v>546</v>
      </c>
      <c r="B552" s="58" t="s">
        <v>1577</v>
      </c>
      <c r="C552" s="35" t="s">
        <v>1581</v>
      </c>
      <c r="D552" s="35" t="s">
        <v>3072</v>
      </c>
      <c r="E552" s="35" t="s">
        <v>3289</v>
      </c>
      <c r="F552" s="35" t="s">
        <v>3290</v>
      </c>
    </row>
    <row r="553" spans="1:6" ht="111" customHeight="1" x14ac:dyDescent="0.25">
      <c r="A553" s="31">
        <f t="shared" si="17"/>
        <v>547</v>
      </c>
      <c r="B553" s="58" t="s">
        <v>1577</v>
      </c>
      <c r="C553" s="35" t="s">
        <v>1582</v>
      </c>
      <c r="D553" s="35" t="s">
        <v>1583</v>
      </c>
      <c r="E553" s="35" t="s">
        <v>1584</v>
      </c>
      <c r="F553" s="35" t="s">
        <v>1585</v>
      </c>
    </row>
    <row r="554" spans="1:6" ht="85.5" customHeight="1" x14ac:dyDescent="0.25">
      <c r="A554" s="31">
        <f t="shared" si="17"/>
        <v>548</v>
      </c>
      <c r="B554" s="58" t="s">
        <v>1577</v>
      </c>
      <c r="C554" s="35" t="s">
        <v>1586</v>
      </c>
      <c r="D554" s="35" t="s">
        <v>1587</v>
      </c>
      <c r="E554" s="35" t="s">
        <v>1588</v>
      </c>
      <c r="F554" s="35" t="s">
        <v>1589</v>
      </c>
    </row>
    <row r="555" spans="1:6" ht="85.5" customHeight="1" x14ac:dyDescent="0.25">
      <c r="A555" s="31">
        <f t="shared" si="17"/>
        <v>549</v>
      </c>
      <c r="B555" s="58" t="s">
        <v>1577</v>
      </c>
      <c r="C555" s="35" t="s">
        <v>1590</v>
      </c>
      <c r="D555" s="35" t="s">
        <v>1591</v>
      </c>
      <c r="E555" s="35" t="s">
        <v>1592</v>
      </c>
      <c r="F555" s="35" t="s">
        <v>1593</v>
      </c>
    </row>
    <row r="556" spans="1:6" ht="84.75" customHeight="1" x14ac:dyDescent="0.25">
      <c r="A556" s="31">
        <f t="shared" si="17"/>
        <v>550</v>
      </c>
      <c r="B556" s="58" t="s">
        <v>1577</v>
      </c>
      <c r="C556" s="35" t="s">
        <v>1594</v>
      </c>
      <c r="D556" s="35" t="s">
        <v>3073</v>
      </c>
      <c r="E556" s="35" t="s">
        <v>1595</v>
      </c>
      <c r="F556" s="35" t="s">
        <v>1596</v>
      </c>
    </row>
    <row r="557" spans="1:6" ht="118.5" customHeight="1" x14ac:dyDescent="0.25">
      <c r="A557" s="31">
        <f t="shared" si="17"/>
        <v>551</v>
      </c>
      <c r="B557" s="58" t="s">
        <v>1597</v>
      </c>
      <c r="C557" s="35" t="s">
        <v>1598</v>
      </c>
      <c r="D557" s="35" t="s">
        <v>1599</v>
      </c>
      <c r="E557" s="35" t="s">
        <v>1600</v>
      </c>
      <c r="F557" s="35" t="s">
        <v>88</v>
      </c>
    </row>
    <row r="558" spans="1:6" ht="63.75" customHeight="1" x14ac:dyDescent="0.25">
      <c r="A558" s="31">
        <f t="shared" si="17"/>
        <v>552</v>
      </c>
      <c r="B558" s="58" t="s">
        <v>1601</v>
      </c>
      <c r="C558" s="35" t="s">
        <v>355</v>
      </c>
      <c r="D558" s="35" t="s">
        <v>319</v>
      </c>
      <c r="E558" s="35" t="s">
        <v>321</v>
      </c>
      <c r="F558" s="35" t="s">
        <v>1602</v>
      </c>
    </row>
    <row r="559" spans="1:6" ht="114" customHeight="1" x14ac:dyDescent="0.25">
      <c r="A559" s="31">
        <f t="shared" si="17"/>
        <v>553</v>
      </c>
      <c r="B559" s="58" t="s">
        <v>1603</v>
      </c>
      <c r="C559" s="35" t="s">
        <v>1604</v>
      </c>
      <c r="D559" s="35" t="s">
        <v>1605</v>
      </c>
      <c r="E559" s="35" t="s">
        <v>1606</v>
      </c>
      <c r="F559" s="35" t="s">
        <v>1607</v>
      </c>
    </row>
    <row r="560" spans="1:6" ht="130.5" customHeight="1" x14ac:dyDescent="0.25">
      <c r="A560" s="31">
        <f t="shared" si="17"/>
        <v>554</v>
      </c>
      <c r="B560" s="58" t="s">
        <v>1603</v>
      </c>
      <c r="C560" s="35" t="s">
        <v>3025</v>
      </c>
      <c r="D560" s="35" t="s">
        <v>1608</v>
      </c>
      <c r="E560" s="35" t="s">
        <v>1609</v>
      </c>
      <c r="F560" s="35" t="s">
        <v>1610</v>
      </c>
    </row>
    <row r="561" spans="1:6" ht="79.5" customHeight="1" x14ac:dyDescent="0.25">
      <c r="A561" s="31">
        <f t="shared" si="17"/>
        <v>555</v>
      </c>
      <c r="B561" s="58" t="s">
        <v>1603</v>
      </c>
      <c r="C561" s="35" t="s">
        <v>1611</v>
      </c>
      <c r="D561" s="35" t="s">
        <v>1612</v>
      </c>
      <c r="E561" s="35" t="s">
        <v>1613</v>
      </c>
      <c r="F561" s="35" t="s">
        <v>1614</v>
      </c>
    </row>
    <row r="562" spans="1:6" ht="81" customHeight="1" x14ac:dyDescent="0.25">
      <c r="A562" s="31">
        <f t="shared" si="17"/>
        <v>556</v>
      </c>
      <c r="B562" s="58" t="s">
        <v>1603</v>
      </c>
      <c r="C562" s="35" t="s">
        <v>1615</v>
      </c>
      <c r="D562" s="35" t="s">
        <v>1616</v>
      </c>
      <c r="E562" s="35" t="s">
        <v>1617</v>
      </c>
      <c r="F562" s="35" t="s">
        <v>1618</v>
      </c>
    </row>
    <row r="563" spans="1:6" ht="81" customHeight="1" x14ac:dyDescent="0.25">
      <c r="A563" s="31">
        <f t="shared" si="17"/>
        <v>557</v>
      </c>
      <c r="B563" s="58" t="s">
        <v>1603</v>
      </c>
      <c r="C563" s="35" t="s">
        <v>1619</v>
      </c>
      <c r="D563" s="35" t="s">
        <v>3074</v>
      </c>
      <c r="E563" s="35" t="s">
        <v>1620</v>
      </c>
      <c r="F563" s="35" t="s">
        <v>1621</v>
      </c>
    </row>
    <row r="564" spans="1:6" ht="117.75" customHeight="1" x14ac:dyDescent="0.25">
      <c r="A564" s="31">
        <f t="shared" si="17"/>
        <v>558</v>
      </c>
      <c r="B564" s="58" t="s">
        <v>1622</v>
      </c>
      <c r="C564" s="35" t="s">
        <v>1623</v>
      </c>
      <c r="D564" s="35" t="s">
        <v>1624</v>
      </c>
      <c r="E564" s="35" t="s">
        <v>2991</v>
      </c>
      <c r="F564" s="35" t="s">
        <v>1625</v>
      </c>
    </row>
    <row r="565" spans="1:6" ht="110.25" customHeight="1" x14ac:dyDescent="0.25">
      <c r="A565" s="31">
        <f t="shared" si="17"/>
        <v>559</v>
      </c>
      <c r="B565" s="58" t="s">
        <v>1626</v>
      </c>
      <c r="C565" s="35" t="s">
        <v>2991</v>
      </c>
      <c r="D565" s="35" t="s">
        <v>3075</v>
      </c>
      <c r="E565" s="35" t="s">
        <v>1623</v>
      </c>
      <c r="F565" s="35" t="s">
        <v>1627</v>
      </c>
    </row>
    <row r="566" spans="1:6" ht="82.5" customHeight="1" x14ac:dyDescent="0.25">
      <c r="A566" s="31">
        <f t="shared" si="17"/>
        <v>560</v>
      </c>
      <c r="B566" s="58" t="s">
        <v>1626</v>
      </c>
      <c r="C566" s="35" t="s">
        <v>1628</v>
      </c>
      <c r="D566" s="35" t="s">
        <v>1629</v>
      </c>
      <c r="E566" s="35" t="s">
        <v>1624</v>
      </c>
      <c r="F566" s="35" t="s">
        <v>1630</v>
      </c>
    </row>
    <row r="567" spans="1:6" ht="55.5" customHeight="1" x14ac:dyDescent="0.25">
      <c r="A567" s="31">
        <f t="shared" si="17"/>
        <v>561</v>
      </c>
      <c r="B567" s="58" t="s">
        <v>1631</v>
      </c>
      <c r="C567" s="35" t="s">
        <v>179</v>
      </c>
      <c r="D567" s="35" t="s">
        <v>336</v>
      </c>
      <c r="E567" s="35" t="s">
        <v>1632</v>
      </c>
      <c r="F567" s="35" t="s">
        <v>83</v>
      </c>
    </row>
    <row r="568" spans="1:6" ht="113.25" customHeight="1" x14ac:dyDescent="0.25">
      <c r="A568" s="31">
        <f t="shared" si="17"/>
        <v>562</v>
      </c>
      <c r="B568" s="58" t="s">
        <v>1633</v>
      </c>
      <c r="C568" s="35" t="s">
        <v>1634</v>
      </c>
      <c r="D568" s="35" t="s">
        <v>1635</v>
      </c>
      <c r="E568" s="35" t="s">
        <v>1636</v>
      </c>
      <c r="F568" s="35" t="s">
        <v>1637</v>
      </c>
    </row>
    <row r="569" spans="1:6" ht="112.5" customHeight="1" x14ac:dyDescent="0.25">
      <c r="A569" s="31">
        <f t="shared" si="17"/>
        <v>563</v>
      </c>
      <c r="B569" s="58" t="s">
        <v>1633</v>
      </c>
      <c r="C569" s="35" t="s">
        <v>1638</v>
      </c>
      <c r="D569" s="35" t="s">
        <v>3076</v>
      </c>
      <c r="E569" s="35" t="s">
        <v>1639</v>
      </c>
      <c r="F569" s="35" t="s">
        <v>1640</v>
      </c>
    </row>
    <row r="570" spans="1:6" ht="156" customHeight="1" x14ac:dyDescent="0.25">
      <c r="A570" s="31">
        <f t="shared" si="17"/>
        <v>564</v>
      </c>
      <c r="B570" s="58" t="s">
        <v>1633</v>
      </c>
      <c r="C570" s="35" t="s">
        <v>1641</v>
      </c>
      <c r="D570" s="35" t="s">
        <v>1642</v>
      </c>
      <c r="E570" s="35" t="s">
        <v>1643</v>
      </c>
      <c r="F570" s="35" t="s">
        <v>1644</v>
      </c>
    </row>
    <row r="571" spans="1:6" ht="81" customHeight="1" x14ac:dyDescent="0.25">
      <c r="A571" s="31">
        <f t="shared" si="17"/>
        <v>565</v>
      </c>
      <c r="B571" s="58" t="s">
        <v>1633</v>
      </c>
      <c r="C571" s="35" t="s">
        <v>1645</v>
      </c>
      <c r="D571" s="35" t="s">
        <v>1646</v>
      </c>
      <c r="E571" s="35" t="s">
        <v>1647</v>
      </c>
      <c r="F571" s="35" t="s">
        <v>1648</v>
      </c>
    </row>
    <row r="572" spans="1:6" ht="98.25" customHeight="1" x14ac:dyDescent="0.25">
      <c r="A572" s="31">
        <f t="shared" si="17"/>
        <v>566</v>
      </c>
      <c r="B572" s="58" t="s">
        <v>1633</v>
      </c>
      <c r="C572" s="35" t="s">
        <v>1649</v>
      </c>
      <c r="D572" s="35" t="s">
        <v>1650</v>
      </c>
      <c r="E572" s="35" t="s">
        <v>1651</v>
      </c>
      <c r="F572" s="35" t="s">
        <v>1652</v>
      </c>
    </row>
    <row r="573" spans="1:6" ht="117.75" customHeight="1" x14ac:dyDescent="0.25">
      <c r="A573" s="31">
        <f t="shared" si="17"/>
        <v>567</v>
      </c>
      <c r="B573" s="58" t="s">
        <v>1653</v>
      </c>
      <c r="C573" s="35" t="s">
        <v>1654</v>
      </c>
      <c r="D573" s="35" t="s">
        <v>3077</v>
      </c>
      <c r="E573" s="35" t="s">
        <v>1655</v>
      </c>
      <c r="F573" s="35" t="s">
        <v>1656</v>
      </c>
    </row>
    <row r="574" spans="1:6" ht="96.75" customHeight="1" x14ac:dyDescent="0.25">
      <c r="A574" s="31">
        <f t="shared" si="17"/>
        <v>568</v>
      </c>
      <c r="B574" s="58" t="s">
        <v>1657</v>
      </c>
      <c r="C574" s="35" t="s">
        <v>1658</v>
      </c>
      <c r="D574" s="35" t="s">
        <v>1659</v>
      </c>
      <c r="E574" s="35" t="s">
        <v>2992</v>
      </c>
      <c r="F574" s="35" t="s">
        <v>1660</v>
      </c>
    </row>
    <row r="575" spans="1:6" ht="77.25" customHeight="1" x14ac:dyDescent="0.25">
      <c r="A575" s="31">
        <f t="shared" si="17"/>
        <v>569</v>
      </c>
      <c r="B575" s="58" t="s">
        <v>1661</v>
      </c>
      <c r="C575" s="35" t="s">
        <v>1662</v>
      </c>
      <c r="D575" s="35" t="s">
        <v>1663</v>
      </c>
      <c r="E575" s="35" t="s">
        <v>1664</v>
      </c>
      <c r="F575" s="35" t="s">
        <v>1665</v>
      </c>
    </row>
    <row r="576" spans="1:6" ht="80.25" customHeight="1" x14ac:dyDescent="0.25">
      <c r="A576" s="31">
        <f t="shared" si="17"/>
        <v>570</v>
      </c>
      <c r="B576" s="58" t="s">
        <v>1661</v>
      </c>
      <c r="C576" s="35" t="s">
        <v>1666</v>
      </c>
      <c r="D576" s="35" t="s">
        <v>1662</v>
      </c>
      <c r="E576" s="35" t="s">
        <v>1667</v>
      </c>
      <c r="F576" s="35" t="s">
        <v>1668</v>
      </c>
    </row>
    <row r="577" spans="1:6" ht="75.75" customHeight="1" x14ac:dyDescent="0.25">
      <c r="A577" s="31">
        <f t="shared" si="17"/>
        <v>571</v>
      </c>
      <c r="B577" s="58" t="s">
        <v>1661</v>
      </c>
      <c r="C577" s="35" t="s">
        <v>1669</v>
      </c>
      <c r="D577" s="35" t="s">
        <v>1667</v>
      </c>
      <c r="E577" s="35" t="s">
        <v>1670</v>
      </c>
      <c r="F577" s="35" t="s">
        <v>1671</v>
      </c>
    </row>
    <row r="578" spans="1:6" ht="183" customHeight="1" x14ac:dyDescent="0.25">
      <c r="A578" s="31">
        <f t="shared" si="17"/>
        <v>572</v>
      </c>
      <c r="B578" s="58" t="s">
        <v>1672</v>
      </c>
      <c r="C578" s="35" t="s">
        <v>1673</v>
      </c>
      <c r="D578" s="35" t="s">
        <v>1667</v>
      </c>
      <c r="E578" s="35" t="s">
        <v>1674</v>
      </c>
      <c r="F578" s="35" t="s">
        <v>88</v>
      </c>
    </row>
    <row r="579" spans="1:6" ht="153.75" customHeight="1" x14ac:dyDescent="0.25">
      <c r="A579" s="31">
        <f t="shared" si="17"/>
        <v>573</v>
      </c>
      <c r="B579" s="58" t="s">
        <v>1675</v>
      </c>
      <c r="C579" s="35" t="s">
        <v>1676</v>
      </c>
      <c r="D579" s="35" t="s">
        <v>1677</v>
      </c>
      <c r="E579" s="35" t="s">
        <v>1678</v>
      </c>
      <c r="F579" s="35" t="s">
        <v>1679</v>
      </c>
    </row>
    <row r="580" spans="1:6" ht="82.5" customHeight="1" x14ac:dyDescent="0.25">
      <c r="A580" s="31">
        <f t="shared" si="17"/>
        <v>574</v>
      </c>
      <c r="B580" s="58" t="s">
        <v>1680</v>
      </c>
      <c r="C580" s="35" t="s">
        <v>1681</v>
      </c>
      <c r="D580" s="35" t="s">
        <v>1682</v>
      </c>
      <c r="E580" s="35" t="s">
        <v>2993</v>
      </c>
      <c r="F580" s="35" t="s">
        <v>1683</v>
      </c>
    </row>
    <row r="581" spans="1:6" ht="116.25" customHeight="1" x14ac:dyDescent="0.25">
      <c r="A581" s="31">
        <f t="shared" si="17"/>
        <v>575</v>
      </c>
      <c r="B581" s="58" t="s">
        <v>1680</v>
      </c>
      <c r="C581" s="35" t="s">
        <v>1684</v>
      </c>
      <c r="D581" s="35" t="s">
        <v>1685</v>
      </c>
      <c r="E581" s="35" t="s">
        <v>1686</v>
      </c>
      <c r="F581" s="35" t="s">
        <v>1687</v>
      </c>
    </row>
    <row r="582" spans="1:6" ht="78.75" customHeight="1" x14ac:dyDescent="0.25">
      <c r="A582" s="31">
        <f t="shared" si="17"/>
        <v>576</v>
      </c>
      <c r="B582" s="58" t="s">
        <v>1680</v>
      </c>
      <c r="C582" s="35" t="s">
        <v>1688</v>
      </c>
      <c r="D582" s="35" t="s">
        <v>1689</v>
      </c>
      <c r="E582" s="35" t="s">
        <v>2994</v>
      </c>
      <c r="F582" s="35" t="s">
        <v>1690</v>
      </c>
    </row>
    <row r="583" spans="1:6" ht="79.5" customHeight="1" x14ac:dyDescent="0.25">
      <c r="A583" s="31">
        <f t="shared" si="17"/>
        <v>577</v>
      </c>
      <c r="B583" s="58" t="s">
        <v>1691</v>
      </c>
      <c r="C583" s="35" t="s">
        <v>1692</v>
      </c>
      <c r="D583" s="35" t="s">
        <v>1693</v>
      </c>
      <c r="E583" s="35" t="s">
        <v>1694</v>
      </c>
      <c r="F583" s="35" t="s">
        <v>1695</v>
      </c>
    </row>
    <row r="584" spans="1:6" ht="80.25" customHeight="1" x14ac:dyDescent="0.25">
      <c r="A584" s="31">
        <f t="shared" si="17"/>
        <v>578</v>
      </c>
      <c r="B584" s="58" t="s">
        <v>1696</v>
      </c>
      <c r="C584" s="35" t="s">
        <v>1697</v>
      </c>
      <c r="D584" s="35" t="s">
        <v>1698</v>
      </c>
      <c r="E584" s="35" t="s">
        <v>1699</v>
      </c>
      <c r="F584" s="35" t="s">
        <v>1700</v>
      </c>
    </row>
    <row r="585" spans="1:6" ht="63.75" customHeight="1" x14ac:dyDescent="0.25">
      <c r="A585" s="31">
        <f t="shared" si="17"/>
        <v>579</v>
      </c>
      <c r="B585" s="58" t="s">
        <v>1701</v>
      </c>
      <c r="C585" s="35" t="s">
        <v>1702</v>
      </c>
      <c r="D585" s="35" t="s">
        <v>1703</v>
      </c>
      <c r="E585" s="35" t="s">
        <v>1704</v>
      </c>
      <c r="F585" s="35" t="s">
        <v>1705</v>
      </c>
    </row>
    <row r="586" spans="1:6" ht="115.5" customHeight="1" x14ac:dyDescent="0.25">
      <c r="A586" s="31">
        <f t="shared" si="17"/>
        <v>580</v>
      </c>
      <c r="B586" s="58" t="s">
        <v>1701</v>
      </c>
      <c r="C586" s="35" t="s">
        <v>1706</v>
      </c>
      <c r="D586" s="35" t="s">
        <v>1707</v>
      </c>
      <c r="E586" s="35" t="s">
        <v>1708</v>
      </c>
      <c r="F586" s="35" t="s">
        <v>2981</v>
      </c>
    </row>
    <row r="587" spans="1:6" ht="75" customHeight="1" x14ac:dyDescent="0.25">
      <c r="A587" s="31">
        <f t="shared" si="17"/>
        <v>581</v>
      </c>
      <c r="B587" s="58" t="s">
        <v>1709</v>
      </c>
      <c r="C587" s="35" t="s">
        <v>1710</v>
      </c>
      <c r="D587" s="35" t="s">
        <v>1711</v>
      </c>
      <c r="E587" s="35" t="s">
        <v>1712</v>
      </c>
      <c r="F587" s="35" t="s">
        <v>1713</v>
      </c>
    </row>
    <row r="588" spans="1:6" ht="78" customHeight="1" x14ac:dyDescent="0.25">
      <c r="A588" s="31">
        <f t="shared" si="17"/>
        <v>582</v>
      </c>
      <c r="B588" s="58" t="s">
        <v>1709</v>
      </c>
      <c r="C588" s="35" t="s">
        <v>1714</v>
      </c>
      <c r="D588" s="35" t="s">
        <v>1715</v>
      </c>
      <c r="E588" s="35" t="s">
        <v>1716</v>
      </c>
      <c r="F588" s="35" t="s">
        <v>1717</v>
      </c>
    </row>
    <row r="589" spans="1:6" ht="74.25" customHeight="1" x14ac:dyDescent="0.25">
      <c r="A589" s="31">
        <f t="shared" si="17"/>
        <v>583</v>
      </c>
      <c r="B589" s="58" t="s">
        <v>1709</v>
      </c>
      <c r="C589" s="35" t="s">
        <v>1718</v>
      </c>
      <c r="D589" s="35" t="s">
        <v>1719</v>
      </c>
      <c r="E589" s="35" t="s">
        <v>2995</v>
      </c>
      <c r="F589" s="35" t="s">
        <v>1720</v>
      </c>
    </row>
    <row r="590" spans="1:6" ht="102" customHeight="1" x14ac:dyDescent="0.25">
      <c r="A590" s="31">
        <f t="shared" si="17"/>
        <v>584</v>
      </c>
      <c r="B590" s="58" t="s">
        <v>1709</v>
      </c>
      <c r="C590" s="35" t="s">
        <v>1721</v>
      </c>
      <c r="D590" s="35" t="s">
        <v>3078</v>
      </c>
      <c r="E590" s="35" t="s">
        <v>1722</v>
      </c>
      <c r="F590" s="35" t="s">
        <v>1723</v>
      </c>
    </row>
    <row r="591" spans="1:6" ht="169.5" customHeight="1" x14ac:dyDescent="0.25">
      <c r="A591" s="31">
        <f t="shared" si="17"/>
        <v>585</v>
      </c>
      <c r="B591" s="58" t="s">
        <v>1724</v>
      </c>
      <c r="C591" s="35" t="s">
        <v>1725</v>
      </c>
      <c r="D591" s="35" t="s">
        <v>1726</v>
      </c>
      <c r="E591" s="35" t="s">
        <v>1727</v>
      </c>
      <c r="F591" s="35" t="s">
        <v>1728</v>
      </c>
    </row>
    <row r="592" spans="1:6" ht="129" customHeight="1" x14ac:dyDescent="0.25">
      <c r="A592" s="31">
        <f t="shared" si="17"/>
        <v>586</v>
      </c>
      <c r="B592" s="58" t="s">
        <v>1729</v>
      </c>
      <c r="C592" s="35" t="s">
        <v>1730</v>
      </c>
      <c r="D592" s="35" t="s">
        <v>1731</v>
      </c>
      <c r="E592" s="35" t="s">
        <v>1732</v>
      </c>
      <c r="F592" s="35" t="s">
        <v>1700</v>
      </c>
    </row>
    <row r="593" spans="1:6" ht="98.25" customHeight="1" x14ac:dyDescent="0.25">
      <c r="A593" s="31">
        <f t="shared" si="17"/>
        <v>587</v>
      </c>
      <c r="B593" s="58" t="s">
        <v>1729</v>
      </c>
      <c r="C593" s="35" t="s">
        <v>1733</v>
      </c>
      <c r="D593" s="35" t="s">
        <v>1734</v>
      </c>
      <c r="E593" s="35" t="s">
        <v>1735</v>
      </c>
      <c r="F593" s="35" t="s">
        <v>1736</v>
      </c>
    </row>
    <row r="594" spans="1:6" ht="93.75" customHeight="1" x14ac:dyDescent="0.25">
      <c r="A594" s="31">
        <f t="shared" si="17"/>
        <v>588</v>
      </c>
      <c r="B594" s="58" t="s">
        <v>1729</v>
      </c>
      <c r="C594" s="35" t="s">
        <v>1737</v>
      </c>
      <c r="D594" s="35" t="s">
        <v>1738</v>
      </c>
      <c r="E594" s="35" t="s">
        <v>1739</v>
      </c>
      <c r="F594" s="35" t="s">
        <v>1740</v>
      </c>
    </row>
    <row r="595" spans="1:6" ht="76.5" customHeight="1" x14ac:dyDescent="0.25">
      <c r="A595" s="31">
        <f t="shared" si="17"/>
        <v>589</v>
      </c>
      <c r="B595" s="58" t="s">
        <v>1729</v>
      </c>
      <c r="C595" s="35" t="s">
        <v>1741</v>
      </c>
      <c r="D595" s="35" t="s">
        <v>1742</v>
      </c>
      <c r="E595" s="35" t="s">
        <v>1743</v>
      </c>
      <c r="F595" s="35" t="s">
        <v>88</v>
      </c>
    </row>
    <row r="596" spans="1:6" ht="78" customHeight="1" x14ac:dyDescent="0.25">
      <c r="A596" s="31">
        <f t="shared" si="17"/>
        <v>590</v>
      </c>
      <c r="B596" s="58" t="s">
        <v>1729</v>
      </c>
      <c r="C596" s="35" t="s">
        <v>1744</v>
      </c>
      <c r="D596" s="35" t="s">
        <v>3079</v>
      </c>
      <c r="E596" s="35" t="s">
        <v>1746</v>
      </c>
      <c r="F596" s="35" t="s">
        <v>1747</v>
      </c>
    </row>
    <row r="597" spans="1:6" ht="79.5" customHeight="1" x14ac:dyDescent="0.25">
      <c r="A597" s="31">
        <f t="shared" si="17"/>
        <v>591</v>
      </c>
      <c r="B597" s="58" t="s">
        <v>1729</v>
      </c>
      <c r="C597" s="35" t="s">
        <v>1748</v>
      </c>
      <c r="D597" s="35" t="s">
        <v>1749</v>
      </c>
      <c r="E597" s="35" t="s">
        <v>1750</v>
      </c>
      <c r="F597" s="35" t="s">
        <v>1745</v>
      </c>
    </row>
    <row r="598" spans="1:6" ht="112.5" customHeight="1" x14ac:dyDescent="0.25">
      <c r="A598" s="31">
        <f t="shared" ref="A598:A661" si="18">A597+1</f>
        <v>592</v>
      </c>
      <c r="B598" s="58" t="s">
        <v>1751</v>
      </c>
      <c r="C598" s="35" t="s">
        <v>1752</v>
      </c>
      <c r="D598" s="35" t="s">
        <v>3080</v>
      </c>
      <c r="E598" s="35" t="s">
        <v>1753</v>
      </c>
      <c r="F598" s="35" t="s">
        <v>1754</v>
      </c>
    </row>
    <row r="599" spans="1:6" ht="112.5" customHeight="1" x14ac:dyDescent="0.25">
      <c r="A599" s="31">
        <f t="shared" si="18"/>
        <v>593</v>
      </c>
      <c r="B599" s="58" t="s">
        <v>1751</v>
      </c>
      <c r="C599" s="35" t="s">
        <v>1755</v>
      </c>
      <c r="D599" s="35" t="s">
        <v>1756</v>
      </c>
      <c r="E599" s="35" t="s">
        <v>2996</v>
      </c>
      <c r="F599" s="35" t="s">
        <v>1757</v>
      </c>
    </row>
    <row r="600" spans="1:6" ht="95.25" customHeight="1" x14ac:dyDescent="0.25">
      <c r="A600" s="31">
        <f t="shared" si="18"/>
        <v>594</v>
      </c>
      <c r="B600" s="58" t="s">
        <v>1751</v>
      </c>
      <c r="C600" s="35" t="s">
        <v>1758</v>
      </c>
      <c r="D600" s="35" t="s">
        <v>1759</v>
      </c>
      <c r="E600" s="35" t="s">
        <v>1760</v>
      </c>
      <c r="F600" s="35" t="s">
        <v>1761</v>
      </c>
    </row>
    <row r="601" spans="1:6" ht="76.5" customHeight="1" x14ac:dyDescent="0.25">
      <c r="A601" s="31">
        <f t="shared" si="18"/>
        <v>595</v>
      </c>
      <c r="B601" s="58" t="s">
        <v>1751</v>
      </c>
      <c r="C601" s="35" t="s">
        <v>1762</v>
      </c>
      <c r="D601" s="35" t="s">
        <v>1763</v>
      </c>
      <c r="E601" s="35" t="s">
        <v>1764</v>
      </c>
      <c r="F601" s="35" t="s">
        <v>1625</v>
      </c>
    </row>
    <row r="602" spans="1:6" ht="84" customHeight="1" x14ac:dyDescent="0.25">
      <c r="A602" s="31">
        <f t="shared" si="18"/>
        <v>596</v>
      </c>
      <c r="B602" s="58" t="s">
        <v>1751</v>
      </c>
      <c r="C602" s="35" t="s">
        <v>1765</v>
      </c>
      <c r="D602" s="35" t="s">
        <v>1766</v>
      </c>
      <c r="E602" s="35" t="s">
        <v>1767</v>
      </c>
      <c r="F602" s="35" t="s">
        <v>1768</v>
      </c>
    </row>
    <row r="603" spans="1:6" ht="123" customHeight="1" x14ac:dyDescent="0.25">
      <c r="A603" s="31">
        <f t="shared" si="18"/>
        <v>597</v>
      </c>
      <c r="B603" s="58" t="s">
        <v>1769</v>
      </c>
      <c r="C603" s="35" t="s">
        <v>3026</v>
      </c>
      <c r="D603" s="35" t="s">
        <v>3081</v>
      </c>
      <c r="E603" s="35" t="s">
        <v>1770</v>
      </c>
      <c r="F603" s="35" t="s">
        <v>1771</v>
      </c>
    </row>
    <row r="604" spans="1:6" ht="136.5" customHeight="1" x14ac:dyDescent="0.25">
      <c r="A604" s="31">
        <f t="shared" si="18"/>
        <v>598</v>
      </c>
      <c r="B604" s="58" t="s">
        <v>1772</v>
      </c>
      <c r="C604" s="35" t="s">
        <v>1773</v>
      </c>
      <c r="D604" s="35" t="s">
        <v>1774</v>
      </c>
      <c r="E604" s="35" t="s">
        <v>1775</v>
      </c>
      <c r="F604" s="35" t="s">
        <v>1776</v>
      </c>
    </row>
    <row r="605" spans="1:6" ht="97.5" customHeight="1" x14ac:dyDescent="0.25">
      <c r="A605" s="31">
        <f t="shared" si="18"/>
        <v>599</v>
      </c>
      <c r="B605" s="58" t="s">
        <v>1777</v>
      </c>
      <c r="C605" s="35" t="s">
        <v>1778</v>
      </c>
      <c r="D605" s="35" t="s">
        <v>1779</v>
      </c>
      <c r="E605" s="35" t="s">
        <v>1780</v>
      </c>
      <c r="F605" s="35" t="s">
        <v>1781</v>
      </c>
    </row>
    <row r="606" spans="1:6" ht="117.75" customHeight="1" x14ac:dyDescent="0.25">
      <c r="A606" s="31">
        <f t="shared" si="18"/>
        <v>600</v>
      </c>
      <c r="B606" s="58" t="s">
        <v>1782</v>
      </c>
      <c r="C606" s="35" t="s">
        <v>1783</v>
      </c>
      <c r="D606" s="35" t="s">
        <v>1784</v>
      </c>
      <c r="E606" s="35" t="s">
        <v>1785</v>
      </c>
      <c r="F606" s="35" t="s">
        <v>1786</v>
      </c>
    </row>
    <row r="607" spans="1:6" ht="57.75" customHeight="1" x14ac:dyDescent="0.25">
      <c r="A607" s="31">
        <f t="shared" si="18"/>
        <v>601</v>
      </c>
      <c r="B607" s="58" t="s">
        <v>1787</v>
      </c>
      <c r="C607" s="35" t="s">
        <v>1788</v>
      </c>
      <c r="D607" s="35" t="s">
        <v>1789</v>
      </c>
      <c r="E607" s="35" t="s">
        <v>1790</v>
      </c>
      <c r="F607" s="35" t="s">
        <v>1791</v>
      </c>
    </row>
    <row r="608" spans="1:6" ht="132" customHeight="1" x14ac:dyDescent="0.25">
      <c r="A608" s="31">
        <f t="shared" si="18"/>
        <v>602</v>
      </c>
      <c r="B608" s="58" t="s">
        <v>1792</v>
      </c>
      <c r="C608" s="35" t="s">
        <v>1793</v>
      </c>
      <c r="D608" s="35" t="s">
        <v>3082</v>
      </c>
      <c r="E608" s="35" t="s">
        <v>1794</v>
      </c>
      <c r="F608" s="35" t="s">
        <v>1795</v>
      </c>
    </row>
    <row r="609" spans="1:6" ht="63.75" customHeight="1" x14ac:dyDescent="0.25">
      <c r="A609" s="31">
        <f t="shared" si="18"/>
        <v>603</v>
      </c>
      <c r="B609" s="58" t="s">
        <v>1792</v>
      </c>
      <c r="C609" s="35" t="s">
        <v>1796</v>
      </c>
      <c r="D609" s="35" t="s">
        <v>1797</v>
      </c>
      <c r="E609" s="35" t="s">
        <v>1798</v>
      </c>
      <c r="F609" s="35" t="s">
        <v>1799</v>
      </c>
    </row>
    <row r="610" spans="1:6" ht="96.75" customHeight="1" x14ac:dyDescent="0.25">
      <c r="A610" s="31">
        <f t="shared" si="18"/>
        <v>604</v>
      </c>
      <c r="B610" s="58" t="s">
        <v>1800</v>
      </c>
      <c r="C610" s="35" t="s">
        <v>1801</v>
      </c>
      <c r="D610" s="35" t="s">
        <v>1802</v>
      </c>
      <c r="E610" s="35" t="s">
        <v>1803</v>
      </c>
      <c r="F610" s="35" t="s">
        <v>1625</v>
      </c>
    </row>
    <row r="611" spans="1:6" ht="117" customHeight="1" x14ac:dyDescent="0.25">
      <c r="A611" s="31">
        <f t="shared" si="18"/>
        <v>605</v>
      </c>
      <c r="B611" s="58" t="s">
        <v>1800</v>
      </c>
      <c r="C611" s="35" t="s">
        <v>1804</v>
      </c>
      <c r="D611" s="35" t="s">
        <v>1805</v>
      </c>
      <c r="E611" s="35" t="s">
        <v>1806</v>
      </c>
      <c r="F611" s="35" t="s">
        <v>1807</v>
      </c>
    </row>
    <row r="612" spans="1:6" ht="82.5" customHeight="1" x14ac:dyDescent="0.25">
      <c r="A612" s="31">
        <f t="shared" si="18"/>
        <v>606</v>
      </c>
      <c r="B612" s="58" t="s">
        <v>1800</v>
      </c>
      <c r="C612" s="35" t="s">
        <v>1808</v>
      </c>
      <c r="D612" s="35" t="s">
        <v>1809</v>
      </c>
      <c r="E612" s="35" t="s">
        <v>1810</v>
      </c>
      <c r="F612" s="35" t="s">
        <v>88</v>
      </c>
    </row>
    <row r="613" spans="1:6" ht="150.75" customHeight="1" x14ac:dyDescent="0.25">
      <c r="A613" s="31">
        <f t="shared" si="18"/>
        <v>607</v>
      </c>
      <c r="B613" s="58" t="s">
        <v>1800</v>
      </c>
      <c r="C613" s="35" t="s">
        <v>1811</v>
      </c>
      <c r="D613" s="35" t="s">
        <v>1812</v>
      </c>
      <c r="E613" s="35" t="s">
        <v>1813</v>
      </c>
      <c r="F613" s="35" t="s">
        <v>1700</v>
      </c>
    </row>
    <row r="614" spans="1:6" ht="87" customHeight="1" x14ac:dyDescent="0.25">
      <c r="A614" s="31">
        <f t="shared" si="18"/>
        <v>608</v>
      </c>
      <c r="B614" s="58" t="s">
        <v>1800</v>
      </c>
      <c r="C614" s="35" t="s">
        <v>1814</v>
      </c>
      <c r="D614" s="35" t="s">
        <v>1815</v>
      </c>
      <c r="E614" s="35" t="s">
        <v>1816</v>
      </c>
      <c r="F614" s="35" t="s">
        <v>1817</v>
      </c>
    </row>
    <row r="615" spans="1:6" ht="82.5" customHeight="1" x14ac:dyDescent="0.25">
      <c r="A615" s="31">
        <f t="shared" si="18"/>
        <v>609</v>
      </c>
      <c r="B615" s="58" t="s">
        <v>1800</v>
      </c>
      <c r="C615" s="35" t="s">
        <v>1818</v>
      </c>
      <c r="D615" s="35" t="s">
        <v>1819</v>
      </c>
      <c r="E615" s="35" t="s">
        <v>1820</v>
      </c>
      <c r="F615" s="35" t="s">
        <v>1816</v>
      </c>
    </row>
    <row r="616" spans="1:6" ht="113.25" customHeight="1" x14ac:dyDescent="0.25">
      <c r="A616" s="31">
        <f t="shared" si="18"/>
        <v>610</v>
      </c>
      <c r="B616" s="58" t="s">
        <v>1821</v>
      </c>
      <c r="C616" s="35" t="s">
        <v>3027</v>
      </c>
      <c r="D616" s="35" t="s">
        <v>3083</v>
      </c>
      <c r="E616" s="35" t="s">
        <v>1822</v>
      </c>
      <c r="F616" s="35" t="s">
        <v>1823</v>
      </c>
    </row>
    <row r="617" spans="1:6" ht="85.5" customHeight="1" x14ac:dyDescent="0.25">
      <c r="A617" s="31">
        <f t="shared" si="18"/>
        <v>611</v>
      </c>
      <c r="B617" s="58" t="s">
        <v>1824</v>
      </c>
      <c r="C617" s="35" t="s">
        <v>1825</v>
      </c>
      <c r="D617" s="35" t="s">
        <v>1826</v>
      </c>
      <c r="E617" s="35" t="s">
        <v>1827</v>
      </c>
      <c r="F617" s="35" t="s">
        <v>1828</v>
      </c>
    </row>
    <row r="618" spans="1:6" ht="85.5" customHeight="1" x14ac:dyDescent="0.25">
      <c r="A618" s="31">
        <f t="shared" si="18"/>
        <v>612</v>
      </c>
      <c r="B618" s="58" t="s">
        <v>1824</v>
      </c>
      <c r="C618" s="35" t="s">
        <v>1829</v>
      </c>
      <c r="D618" s="35" t="s">
        <v>3355</v>
      </c>
      <c r="E618" s="35" t="s">
        <v>3356</v>
      </c>
      <c r="F618" s="35" t="s">
        <v>1418</v>
      </c>
    </row>
    <row r="619" spans="1:6" ht="78" customHeight="1" x14ac:dyDescent="0.25">
      <c r="A619" s="31">
        <f t="shared" si="18"/>
        <v>613</v>
      </c>
      <c r="B619" s="58" t="s">
        <v>1824</v>
      </c>
      <c r="C619" s="35" t="s">
        <v>1830</v>
      </c>
      <c r="D619" s="35" t="s">
        <v>1831</v>
      </c>
      <c r="E619" s="35" t="s">
        <v>2997</v>
      </c>
      <c r="F619" s="35" t="s">
        <v>1832</v>
      </c>
    </row>
    <row r="620" spans="1:6" ht="85.5" customHeight="1" x14ac:dyDescent="0.25">
      <c r="A620" s="31">
        <f t="shared" si="18"/>
        <v>614</v>
      </c>
      <c r="B620" s="58" t="s">
        <v>1824</v>
      </c>
      <c r="C620" s="35" t="s">
        <v>1831</v>
      </c>
      <c r="D620" s="35" t="s">
        <v>3084</v>
      </c>
      <c r="E620" s="35" t="s">
        <v>1667</v>
      </c>
      <c r="F620" s="35" t="s">
        <v>1833</v>
      </c>
    </row>
    <row r="621" spans="1:6" ht="95.25" customHeight="1" x14ac:dyDescent="0.25">
      <c r="A621" s="31">
        <f t="shared" si="18"/>
        <v>615</v>
      </c>
      <c r="B621" s="58" t="s">
        <v>1834</v>
      </c>
      <c r="C621" s="35" t="s">
        <v>1835</v>
      </c>
      <c r="D621" s="35" t="s">
        <v>1836</v>
      </c>
      <c r="E621" s="35" t="s">
        <v>1837</v>
      </c>
      <c r="F621" s="35" t="s">
        <v>1838</v>
      </c>
    </row>
    <row r="622" spans="1:6" ht="69.75" customHeight="1" x14ac:dyDescent="0.25">
      <c r="A622" s="31">
        <f t="shared" si="18"/>
        <v>616</v>
      </c>
      <c r="B622" s="58" t="s">
        <v>1839</v>
      </c>
      <c r="C622" s="35" t="s">
        <v>1840</v>
      </c>
      <c r="D622" s="35" t="s">
        <v>3085</v>
      </c>
      <c r="E622" s="35" t="s">
        <v>1841</v>
      </c>
      <c r="F622" s="35" t="s">
        <v>1705</v>
      </c>
    </row>
    <row r="623" spans="1:6" ht="68.25" customHeight="1" x14ac:dyDescent="0.25">
      <c r="A623" s="31">
        <f t="shared" si="18"/>
        <v>617</v>
      </c>
      <c r="B623" s="58" t="s">
        <v>1842</v>
      </c>
      <c r="C623" s="35" t="s">
        <v>1835</v>
      </c>
      <c r="D623" s="35" t="s">
        <v>1843</v>
      </c>
      <c r="E623" s="35" t="s">
        <v>1844</v>
      </c>
      <c r="F623" s="35" t="s">
        <v>1845</v>
      </c>
    </row>
    <row r="624" spans="1:6" ht="60" customHeight="1" x14ac:dyDescent="0.25">
      <c r="A624" s="31">
        <f t="shared" si="18"/>
        <v>618</v>
      </c>
      <c r="B624" s="58" t="s">
        <v>1842</v>
      </c>
      <c r="C624" s="35" t="s">
        <v>3028</v>
      </c>
      <c r="D624" s="35" t="s">
        <v>1846</v>
      </c>
      <c r="E624" s="35" t="s">
        <v>1847</v>
      </c>
      <c r="F624" s="35" t="s">
        <v>1668</v>
      </c>
    </row>
    <row r="625" spans="1:6" ht="96.75" customHeight="1" x14ac:dyDescent="0.25">
      <c r="A625" s="31">
        <f t="shared" si="18"/>
        <v>619</v>
      </c>
      <c r="B625" s="58" t="s">
        <v>1842</v>
      </c>
      <c r="C625" s="37" t="s">
        <v>1837</v>
      </c>
      <c r="D625" s="35" t="s">
        <v>1848</v>
      </c>
      <c r="E625" s="35" t="s">
        <v>2998</v>
      </c>
      <c r="F625" s="35" t="s">
        <v>1849</v>
      </c>
    </row>
    <row r="626" spans="1:6" ht="66.75" customHeight="1" x14ac:dyDescent="0.25">
      <c r="A626" s="31">
        <f t="shared" si="18"/>
        <v>620</v>
      </c>
      <c r="B626" s="58" t="s">
        <v>1842</v>
      </c>
      <c r="C626" s="35" t="s">
        <v>1848</v>
      </c>
      <c r="D626" s="35" t="s">
        <v>1850</v>
      </c>
      <c r="E626" s="35" t="s">
        <v>2999</v>
      </c>
      <c r="F626" s="35" t="s">
        <v>1705</v>
      </c>
    </row>
    <row r="627" spans="1:6" ht="96.75" customHeight="1" x14ac:dyDescent="0.25">
      <c r="A627" s="31">
        <f t="shared" si="18"/>
        <v>621</v>
      </c>
      <c r="B627" s="58" t="s">
        <v>1852</v>
      </c>
      <c r="C627" s="35" t="s">
        <v>1853</v>
      </c>
      <c r="D627" s="35" t="s">
        <v>1854</v>
      </c>
      <c r="E627" s="35" t="s">
        <v>1855</v>
      </c>
      <c r="F627" s="35" t="s">
        <v>1851</v>
      </c>
    </row>
    <row r="628" spans="1:6" ht="132.75" customHeight="1" x14ac:dyDescent="0.25">
      <c r="A628" s="31">
        <f t="shared" si="18"/>
        <v>622</v>
      </c>
      <c r="B628" s="58" t="s">
        <v>1852</v>
      </c>
      <c r="C628" s="35" t="s">
        <v>1856</v>
      </c>
      <c r="D628" s="35" t="s">
        <v>3086</v>
      </c>
      <c r="E628" s="35" t="s">
        <v>1857</v>
      </c>
      <c r="F628" s="35" t="s">
        <v>1858</v>
      </c>
    </row>
    <row r="629" spans="1:6" ht="96" customHeight="1" x14ac:dyDescent="0.25">
      <c r="A629" s="31">
        <f t="shared" si="18"/>
        <v>623</v>
      </c>
      <c r="B629" s="58" t="s">
        <v>1852</v>
      </c>
      <c r="C629" s="35" t="s">
        <v>1859</v>
      </c>
      <c r="D629" s="35" t="s">
        <v>1860</v>
      </c>
      <c r="E629" s="35" t="s">
        <v>1861</v>
      </c>
      <c r="F629" s="35" t="s">
        <v>1862</v>
      </c>
    </row>
    <row r="630" spans="1:6" ht="135" customHeight="1" x14ac:dyDescent="0.25">
      <c r="A630" s="31">
        <f t="shared" si="18"/>
        <v>624</v>
      </c>
      <c r="B630" s="58" t="s">
        <v>1852</v>
      </c>
      <c r="C630" s="35" t="s">
        <v>3029</v>
      </c>
      <c r="D630" s="35" t="s">
        <v>3087</v>
      </c>
      <c r="E630" s="35" t="s">
        <v>1863</v>
      </c>
      <c r="F630" s="35" t="s">
        <v>1864</v>
      </c>
    </row>
    <row r="631" spans="1:6" ht="95.25" customHeight="1" x14ac:dyDescent="0.25">
      <c r="A631" s="31">
        <f t="shared" si="18"/>
        <v>625</v>
      </c>
      <c r="B631" s="58" t="s">
        <v>1852</v>
      </c>
      <c r="C631" s="35" t="s">
        <v>1865</v>
      </c>
      <c r="D631" s="35" t="s">
        <v>1866</v>
      </c>
      <c r="E631" s="35" t="s">
        <v>1867</v>
      </c>
      <c r="F631" s="35" t="s">
        <v>1868</v>
      </c>
    </row>
    <row r="632" spans="1:6" ht="87.75" customHeight="1" x14ac:dyDescent="0.25">
      <c r="A632" s="31">
        <f t="shared" si="18"/>
        <v>626</v>
      </c>
      <c r="B632" s="58" t="s">
        <v>1852</v>
      </c>
      <c r="C632" s="35" t="s">
        <v>3030</v>
      </c>
      <c r="D632" s="35" t="s">
        <v>1869</v>
      </c>
      <c r="E632" s="35" t="s">
        <v>1870</v>
      </c>
      <c r="F632" s="35" t="s">
        <v>1871</v>
      </c>
    </row>
    <row r="633" spans="1:6" ht="69" customHeight="1" x14ac:dyDescent="0.25">
      <c r="A633" s="31">
        <f t="shared" si="18"/>
        <v>627</v>
      </c>
      <c r="B633" s="58" t="s">
        <v>1852</v>
      </c>
      <c r="C633" s="35" t="s">
        <v>1872</v>
      </c>
      <c r="D633" s="35" t="s">
        <v>1873</v>
      </c>
      <c r="E633" s="35" t="s">
        <v>1874</v>
      </c>
      <c r="F633" s="35" t="s">
        <v>1875</v>
      </c>
    </row>
    <row r="634" spans="1:6" ht="81.75" customHeight="1" x14ac:dyDescent="0.25">
      <c r="A634" s="31">
        <f t="shared" si="18"/>
        <v>628</v>
      </c>
      <c r="B634" s="58" t="s">
        <v>1876</v>
      </c>
      <c r="C634" s="35" t="s">
        <v>1877</v>
      </c>
      <c r="D634" s="35" t="s">
        <v>1878</v>
      </c>
      <c r="E634" s="35" t="s">
        <v>1879</v>
      </c>
      <c r="F634" s="35" t="s">
        <v>2982</v>
      </c>
    </row>
    <row r="635" spans="1:6" ht="76.5" customHeight="1" x14ac:dyDescent="0.25">
      <c r="A635" s="31">
        <f t="shared" si="18"/>
        <v>629</v>
      </c>
      <c r="B635" s="58" t="s">
        <v>1876</v>
      </c>
      <c r="C635" s="35" t="s">
        <v>1880</v>
      </c>
      <c r="D635" s="35" t="s">
        <v>3088</v>
      </c>
      <c r="E635" s="35" t="s">
        <v>1881</v>
      </c>
      <c r="F635" s="35" t="s">
        <v>1882</v>
      </c>
    </row>
    <row r="636" spans="1:6" ht="72.75" customHeight="1" x14ac:dyDescent="0.25">
      <c r="A636" s="31">
        <f t="shared" si="18"/>
        <v>630</v>
      </c>
      <c r="B636" s="58" t="s">
        <v>1883</v>
      </c>
      <c r="C636" s="35" t="s">
        <v>1884</v>
      </c>
      <c r="D636" s="35" t="s">
        <v>1885</v>
      </c>
      <c r="E636" s="35" t="s">
        <v>1886</v>
      </c>
      <c r="F636" s="35" t="s">
        <v>1881</v>
      </c>
    </row>
    <row r="637" spans="1:6" ht="81" customHeight="1" x14ac:dyDescent="0.25">
      <c r="A637" s="31">
        <f t="shared" si="18"/>
        <v>631</v>
      </c>
      <c r="B637" s="58" t="s">
        <v>1887</v>
      </c>
      <c r="C637" s="35" t="s">
        <v>1888</v>
      </c>
      <c r="D637" s="35" t="s">
        <v>1889</v>
      </c>
      <c r="E637" s="35" t="s">
        <v>1890</v>
      </c>
      <c r="F637" s="35" t="s">
        <v>1891</v>
      </c>
    </row>
    <row r="638" spans="1:6" ht="57.75" customHeight="1" x14ac:dyDescent="0.25">
      <c r="A638" s="31">
        <f t="shared" si="18"/>
        <v>632</v>
      </c>
      <c r="B638" s="58" t="s">
        <v>1887</v>
      </c>
      <c r="C638" s="35" t="s">
        <v>1891</v>
      </c>
      <c r="D638" s="35" t="s">
        <v>1888</v>
      </c>
      <c r="E638" s="35" t="s">
        <v>1881</v>
      </c>
      <c r="F638" s="35" t="s">
        <v>1705</v>
      </c>
    </row>
    <row r="639" spans="1:6" ht="114.75" customHeight="1" x14ac:dyDescent="0.25">
      <c r="A639" s="31">
        <f t="shared" si="18"/>
        <v>633</v>
      </c>
      <c r="B639" s="58" t="s">
        <v>1892</v>
      </c>
      <c r="C639" s="35" t="s">
        <v>1893</v>
      </c>
      <c r="D639" s="35" t="s">
        <v>1891</v>
      </c>
      <c r="E639" s="35" t="s">
        <v>1888</v>
      </c>
      <c r="F639" s="35" t="s">
        <v>1881</v>
      </c>
    </row>
    <row r="640" spans="1:6" ht="94.5" customHeight="1" x14ac:dyDescent="0.25">
      <c r="A640" s="31">
        <f t="shared" si="18"/>
        <v>634</v>
      </c>
      <c r="B640" s="58" t="s">
        <v>1892</v>
      </c>
      <c r="C640" s="35" t="s">
        <v>1894</v>
      </c>
      <c r="D640" s="35" t="s">
        <v>1895</v>
      </c>
      <c r="E640" s="35" t="s">
        <v>1896</v>
      </c>
      <c r="F640" s="35" t="s">
        <v>1897</v>
      </c>
    </row>
    <row r="641" spans="1:6" ht="116.25" customHeight="1" x14ac:dyDescent="0.25">
      <c r="A641" s="31">
        <f t="shared" si="18"/>
        <v>635</v>
      </c>
      <c r="B641" s="58" t="s">
        <v>1892</v>
      </c>
      <c r="C641" s="35" t="s">
        <v>1898</v>
      </c>
      <c r="D641" s="35" t="s">
        <v>1899</v>
      </c>
      <c r="E641" s="35" t="s">
        <v>1900</v>
      </c>
      <c r="F641" s="35" t="s">
        <v>1897</v>
      </c>
    </row>
    <row r="642" spans="1:6" ht="113.25" customHeight="1" x14ac:dyDescent="0.25">
      <c r="A642" s="31">
        <f t="shared" si="18"/>
        <v>636</v>
      </c>
      <c r="B642" s="58" t="s">
        <v>1892</v>
      </c>
      <c r="C642" s="35" t="s">
        <v>1901</v>
      </c>
      <c r="D642" s="35" t="s">
        <v>1902</v>
      </c>
      <c r="E642" s="35" t="s">
        <v>1903</v>
      </c>
      <c r="F642" s="35" t="s">
        <v>1904</v>
      </c>
    </row>
    <row r="643" spans="1:6" ht="66.75" customHeight="1" x14ac:dyDescent="0.25">
      <c r="A643" s="31">
        <f t="shared" si="18"/>
        <v>637</v>
      </c>
      <c r="B643" s="58" t="s">
        <v>1892</v>
      </c>
      <c r="C643" s="35" t="s">
        <v>1905</v>
      </c>
      <c r="D643" s="35" t="s">
        <v>1906</v>
      </c>
      <c r="E643" s="35" t="s">
        <v>1907</v>
      </c>
      <c r="F643" s="35" t="s">
        <v>1908</v>
      </c>
    </row>
    <row r="644" spans="1:6" ht="76.5" customHeight="1" x14ac:dyDescent="0.25">
      <c r="A644" s="31">
        <f t="shared" si="18"/>
        <v>638</v>
      </c>
      <c r="B644" s="58" t="s">
        <v>1909</v>
      </c>
      <c r="C644" s="35" t="s">
        <v>1910</v>
      </c>
      <c r="D644" s="35" t="s">
        <v>3089</v>
      </c>
      <c r="E644" s="35" t="s">
        <v>1911</v>
      </c>
      <c r="F644" s="35" t="s">
        <v>1912</v>
      </c>
    </row>
    <row r="645" spans="1:6" ht="78.75" customHeight="1" x14ac:dyDescent="0.25">
      <c r="A645" s="31">
        <f t="shared" si="18"/>
        <v>639</v>
      </c>
      <c r="B645" s="58" t="s">
        <v>1909</v>
      </c>
      <c r="C645" s="35" t="s">
        <v>1913</v>
      </c>
      <c r="D645" s="35" t="s">
        <v>3090</v>
      </c>
      <c r="E645" s="35" t="s">
        <v>1914</v>
      </c>
      <c r="F645" s="35" t="s">
        <v>1915</v>
      </c>
    </row>
    <row r="646" spans="1:6" ht="63" customHeight="1" x14ac:dyDescent="0.25">
      <c r="A646" s="31">
        <f t="shared" si="18"/>
        <v>640</v>
      </c>
      <c r="B646" s="58" t="s">
        <v>1916</v>
      </c>
      <c r="C646" s="35" t="s">
        <v>1917</v>
      </c>
      <c r="D646" s="35" t="s">
        <v>1918</v>
      </c>
      <c r="E646" s="35" t="s">
        <v>1919</v>
      </c>
      <c r="F646" s="35" t="s">
        <v>1920</v>
      </c>
    </row>
    <row r="647" spans="1:6" ht="66.75" customHeight="1" x14ac:dyDescent="0.25">
      <c r="A647" s="31">
        <f t="shared" si="18"/>
        <v>641</v>
      </c>
      <c r="B647" s="58" t="s">
        <v>1921</v>
      </c>
      <c r="C647" s="35" t="s">
        <v>1922</v>
      </c>
      <c r="D647" s="35" t="s">
        <v>1923</v>
      </c>
      <c r="E647" s="35" t="s">
        <v>1924</v>
      </c>
      <c r="F647" s="35" t="s">
        <v>1925</v>
      </c>
    </row>
    <row r="648" spans="1:6" ht="78.75" customHeight="1" x14ac:dyDescent="0.25">
      <c r="A648" s="31">
        <f t="shared" si="18"/>
        <v>642</v>
      </c>
      <c r="B648" s="58" t="s">
        <v>1926</v>
      </c>
      <c r="C648" s="35" t="s">
        <v>1927</v>
      </c>
      <c r="D648" s="35" t="s">
        <v>1928</v>
      </c>
      <c r="E648" s="35" t="s">
        <v>1925</v>
      </c>
      <c r="F648" s="35" t="s">
        <v>1929</v>
      </c>
    </row>
    <row r="649" spans="1:6" ht="93.75" customHeight="1" x14ac:dyDescent="0.25">
      <c r="A649" s="31">
        <f t="shared" si="18"/>
        <v>643</v>
      </c>
      <c r="B649" s="58" t="s">
        <v>1926</v>
      </c>
      <c r="C649" s="35" t="s">
        <v>1930</v>
      </c>
      <c r="D649" s="35" t="s">
        <v>1931</v>
      </c>
      <c r="E649" s="35" t="s">
        <v>1932</v>
      </c>
      <c r="F649" s="35" t="s">
        <v>1933</v>
      </c>
    </row>
    <row r="650" spans="1:6" ht="63.75" customHeight="1" x14ac:dyDescent="0.25">
      <c r="A650" s="31">
        <f t="shared" si="18"/>
        <v>644</v>
      </c>
      <c r="B650" s="58" t="s">
        <v>1926</v>
      </c>
      <c r="C650" s="35" t="s">
        <v>1934</v>
      </c>
      <c r="D650" s="35" t="s">
        <v>1935</v>
      </c>
      <c r="E650" s="35" t="s">
        <v>1936</v>
      </c>
      <c r="F650" s="35" t="s">
        <v>1937</v>
      </c>
    </row>
    <row r="651" spans="1:6" ht="77.25" customHeight="1" x14ac:dyDescent="0.25">
      <c r="A651" s="31">
        <f t="shared" si="18"/>
        <v>645</v>
      </c>
      <c r="B651" s="54" t="s">
        <v>1938</v>
      </c>
      <c r="C651" s="35" t="s">
        <v>1939</v>
      </c>
      <c r="D651" s="35" t="s">
        <v>3091</v>
      </c>
      <c r="E651" s="35" t="s">
        <v>3000</v>
      </c>
      <c r="F651" s="35" t="s">
        <v>1940</v>
      </c>
    </row>
    <row r="652" spans="1:6" ht="57" customHeight="1" x14ac:dyDescent="0.25">
      <c r="A652" s="31">
        <f t="shared" si="18"/>
        <v>646</v>
      </c>
      <c r="B652" s="54" t="s">
        <v>1938</v>
      </c>
      <c r="C652" s="35" t="s">
        <v>1941</v>
      </c>
      <c r="D652" s="35" t="s">
        <v>1942</v>
      </c>
      <c r="E652" s="35" t="s">
        <v>1943</v>
      </c>
      <c r="F652" s="35" t="s">
        <v>1705</v>
      </c>
    </row>
    <row r="653" spans="1:6" ht="82.5" customHeight="1" x14ac:dyDescent="0.25">
      <c r="A653" s="31">
        <f t="shared" si="18"/>
        <v>647</v>
      </c>
      <c r="B653" s="54" t="s">
        <v>1938</v>
      </c>
      <c r="C653" s="35" t="s">
        <v>1944</v>
      </c>
      <c r="D653" s="35" t="s">
        <v>1945</v>
      </c>
      <c r="E653" s="35" t="s">
        <v>1946</v>
      </c>
      <c r="F653" s="35" t="s">
        <v>1947</v>
      </c>
    </row>
    <row r="654" spans="1:6" ht="96.75" customHeight="1" x14ac:dyDescent="0.25">
      <c r="A654" s="31">
        <f t="shared" si="18"/>
        <v>648</v>
      </c>
      <c r="B654" s="54" t="s">
        <v>1948</v>
      </c>
      <c r="C654" s="35" t="s">
        <v>1949</v>
      </c>
      <c r="D654" s="35" t="s">
        <v>1950</v>
      </c>
      <c r="E654" s="35" t="s">
        <v>1951</v>
      </c>
      <c r="F654" s="35" t="s">
        <v>1700</v>
      </c>
    </row>
    <row r="655" spans="1:6" ht="94.5" customHeight="1" x14ac:dyDescent="0.25">
      <c r="A655" s="31">
        <f t="shared" si="18"/>
        <v>649</v>
      </c>
      <c r="B655" s="54" t="s">
        <v>1952</v>
      </c>
      <c r="C655" s="35" t="s">
        <v>1953</v>
      </c>
      <c r="D655" s="35" t="s">
        <v>1954</v>
      </c>
      <c r="E655" s="35" t="s">
        <v>1955</v>
      </c>
      <c r="F655" s="35" t="s">
        <v>1956</v>
      </c>
    </row>
    <row r="656" spans="1:6" ht="65.25" customHeight="1" x14ac:dyDescent="0.25">
      <c r="A656" s="31">
        <f t="shared" si="18"/>
        <v>650</v>
      </c>
      <c r="B656" s="54" t="s">
        <v>1952</v>
      </c>
      <c r="C656" s="35" t="s">
        <v>1957</v>
      </c>
      <c r="D656" s="35" t="s">
        <v>1958</v>
      </c>
      <c r="E656" s="35" t="s">
        <v>1959</v>
      </c>
      <c r="F656" s="35" t="s">
        <v>1705</v>
      </c>
    </row>
    <row r="657" spans="1:6" ht="120" customHeight="1" x14ac:dyDescent="0.25">
      <c r="A657" s="31">
        <f t="shared" si="18"/>
        <v>651</v>
      </c>
      <c r="B657" s="54" t="s">
        <v>1952</v>
      </c>
      <c r="C657" s="35" t="s">
        <v>1960</v>
      </c>
      <c r="D657" s="35" t="s">
        <v>1961</v>
      </c>
      <c r="E657" s="35" t="s">
        <v>1962</v>
      </c>
      <c r="F657" s="35" t="s">
        <v>1963</v>
      </c>
    </row>
    <row r="658" spans="1:6" ht="132" customHeight="1" x14ac:dyDescent="0.25">
      <c r="A658" s="31">
        <f t="shared" si="18"/>
        <v>652</v>
      </c>
      <c r="B658" s="54" t="s">
        <v>1952</v>
      </c>
      <c r="C658" s="35" t="s">
        <v>1964</v>
      </c>
      <c r="D658" s="35" t="s">
        <v>1965</v>
      </c>
      <c r="E658" s="35" t="s">
        <v>1966</v>
      </c>
      <c r="F658" s="35" t="s">
        <v>1967</v>
      </c>
    </row>
    <row r="659" spans="1:6" ht="78.75" customHeight="1" x14ac:dyDescent="0.25">
      <c r="A659" s="31">
        <f t="shared" si="18"/>
        <v>653</v>
      </c>
      <c r="B659" s="54" t="s">
        <v>1952</v>
      </c>
      <c r="C659" s="35" t="s">
        <v>1968</v>
      </c>
      <c r="D659" s="35" t="s">
        <v>1969</v>
      </c>
      <c r="E659" s="35" t="s">
        <v>1970</v>
      </c>
      <c r="F659" s="35" t="s">
        <v>1418</v>
      </c>
    </row>
    <row r="660" spans="1:6" ht="63" customHeight="1" x14ac:dyDescent="0.25">
      <c r="A660" s="31">
        <f t="shared" si="18"/>
        <v>654</v>
      </c>
      <c r="B660" s="54" t="s">
        <v>1952</v>
      </c>
      <c r="C660" s="35" t="s">
        <v>1971</v>
      </c>
      <c r="D660" s="35" t="s">
        <v>1972</v>
      </c>
      <c r="E660" s="35" t="s">
        <v>3001</v>
      </c>
      <c r="F660" s="35" t="s">
        <v>1973</v>
      </c>
    </row>
    <row r="661" spans="1:6" ht="63.75" customHeight="1" x14ac:dyDescent="0.25">
      <c r="A661" s="31">
        <f t="shared" si="18"/>
        <v>655</v>
      </c>
      <c r="B661" s="54" t="s">
        <v>1952</v>
      </c>
      <c r="C661" s="35" t="s">
        <v>1974</v>
      </c>
      <c r="D661" s="35" t="s">
        <v>1975</v>
      </c>
      <c r="E661" s="35" t="s">
        <v>1976</v>
      </c>
      <c r="F661" s="35" t="s">
        <v>1977</v>
      </c>
    </row>
    <row r="662" spans="1:6" ht="113.25" customHeight="1" x14ac:dyDescent="0.25">
      <c r="A662" s="31">
        <f t="shared" ref="A662:A683" si="19">A661+1</f>
        <v>656</v>
      </c>
      <c r="B662" s="54" t="s">
        <v>1978</v>
      </c>
      <c r="C662" s="35" t="s">
        <v>1979</v>
      </c>
      <c r="D662" s="35" t="s">
        <v>1980</v>
      </c>
      <c r="E662" s="35" t="s">
        <v>1981</v>
      </c>
      <c r="F662" s="35" t="s">
        <v>1982</v>
      </c>
    </row>
    <row r="663" spans="1:6" ht="112.5" customHeight="1" x14ac:dyDescent="0.25">
      <c r="A663" s="31">
        <f t="shared" si="19"/>
        <v>657</v>
      </c>
      <c r="B663" s="54" t="s">
        <v>1978</v>
      </c>
      <c r="C663" s="35" t="s">
        <v>1983</v>
      </c>
      <c r="D663" s="35" t="s">
        <v>1984</v>
      </c>
      <c r="E663" s="35" t="s">
        <v>1985</v>
      </c>
      <c r="F663" s="35" t="s">
        <v>1986</v>
      </c>
    </row>
    <row r="664" spans="1:6" ht="118.5" customHeight="1" x14ac:dyDescent="0.25">
      <c r="A664" s="31">
        <f t="shared" si="19"/>
        <v>658</v>
      </c>
      <c r="B664" s="54" t="s">
        <v>1987</v>
      </c>
      <c r="C664" s="35" t="s">
        <v>1988</v>
      </c>
      <c r="D664" s="35" t="s">
        <v>1989</v>
      </c>
      <c r="E664" s="35" t="s">
        <v>3002</v>
      </c>
      <c r="F664" s="35" t="s">
        <v>1990</v>
      </c>
    </row>
    <row r="665" spans="1:6" ht="96.75" customHeight="1" x14ac:dyDescent="0.25">
      <c r="A665" s="31">
        <f t="shared" si="19"/>
        <v>659</v>
      </c>
      <c r="B665" s="54" t="s">
        <v>1978</v>
      </c>
      <c r="C665" s="35" t="s">
        <v>1991</v>
      </c>
      <c r="D665" s="35" t="s">
        <v>1992</v>
      </c>
      <c r="E665" s="35" t="s">
        <v>1993</v>
      </c>
      <c r="F665" s="35" t="s">
        <v>1994</v>
      </c>
    </row>
    <row r="666" spans="1:6" ht="81" customHeight="1" x14ac:dyDescent="0.25">
      <c r="A666" s="31">
        <f t="shared" si="19"/>
        <v>660</v>
      </c>
      <c r="B666" s="54" t="s">
        <v>1978</v>
      </c>
      <c r="C666" s="35" t="s">
        <v>1995</v>
      </c>
      <c r="D666" s="35" t="s">
        <v>1996</v>
      </c>
      <c r="E666" s="35" t="s">
        <v>1997</v>
      </c>
      <c r="F666" s="35" t="s">
        <v>1998</v>
      </c>
    </row>
    <row r="667" spans="1:6" ht="77.25" customHeight="1" x14ac:dyDescent="0.25">
      <c r="A667" s="31">
        <f t="shared" si="19"/>
        <v>661</v>
      </c>
      <c r="B667" s="54" t="s">
        <v>3358</v>
      </c>
      <c r="C667" s="35" t="s">
        <v>1999</v>
      </c>
      <c r="D667" s="35" t="s">
        <v>2000</v>
      </c>
      <c r="E667" s="35" t="s">
        <v>2001</v>
      </c>
      <c r="F667" s="35" t="s">
        <v>2002</v>
      </c>
    </row>
    <row r="668" spans="1:6" ht="129" customHeight="1" x14ac:dyDescent="0.25">
      <c r="A668" s="31">
        <f t="shared" si="19"/>
        <v>662</v>
      </c>
      <c r="B668" s="54" t="s">
        <v>3358</v>
      </c>
      <c r="C668" s="35" t="s">
        <v>2003</v>
      </c>
      <c r="D668" s="35" t="s">
        <v>3092</v>
      </c>
      <c r="E668" s="35" t="s">
        <v>2004</v>
      </c>
      <c r="F668" s="35" t="s">
        <v>2005</v>
      </c>
    </row>
    <row r="669" spans="1:6" ht="78.75" customHeight="1" x14ac:dyDescent="0.25">
      <c r="A669" s="31">
        <f t="shared" si="19"/>
        <v>663</v>
      </c>
      <c r="B669" s="54" t="s">
        <v>3357</v>
      </c>
      <c r="C669" s="35" t="s">
        <v>2007</v>
      </c>
      <c r="D669" s="35" t="s">
        <v>2008</v>
      </c>
      <c r="E669" s="35" t="s">
        <v>2009</v>
      </c>
      <c r="F669" s="35" t="s">
        <v>2010</v>
      </c>
    </row>
    <row r="670" spans="1:6" ht="75" customHeight="1" x14ac:dyDescent="0.25">
      <c r="A670" s="31">
        <f t="shared" si="19"/>
        <v>664</v>
      </c>
      <c r="B670" s="54" t="s">
        <v>3357</v>
      </c>
      <c r="C670" s="35" t="s">
        <v>2011</v>
      </c>
      <c r="D670" s="35" t="s">
        <v>2012</v>
      </c>
      <c r="E670" s="35" t="s">
        <v>2013</v>
      </c>
      <c r="F670" s="35" t="s">
        <v>1700</v>
      </c>
    </row>
    <row r="671" spans="1:6" ht="78.75" customHeight="1" x14ac:dyDescent="0.25">
      <c r="A671" s="31">
        <f t="shared" si="19"/>
        <v>665</v>
      </c>
      <c r="B671" s="54" t="s">
        <v>2006</v>
      </c>
      <c r="C671" s="35" t="s">
        <v>3031</v>
      </c>
      <c r="D671" s="35" t="s">
        <v>2014</v>
      </c>
      <c r="E671" s="35" t="s">
        <v>2015</v>
      </c>
      <c r="F671" s="35" t="s">
        <v>2016</v>
      </c>
    </row>
    <row r="672" spans="1:6" ht="98.25" customHeight="1" x14ac:dyDescent="0.25">
      <c r="A672" s="31">
        <f t="shared" si="19"/>
        <v>666</v>
      </c>
      <c r="B672" s="54" t="s">
        <v>3357</v>
      </c>
      <c r="C672" s="35" t="s">
        <v>2017</v>
      </c>
      <c r="D672" s="35" t="s">
        <v>3093</v>
      </c>
      <c r="E672" s="35" t="s">
        <v>2018</v>
      </c>
      <c r="F672" s="35" t="s">
        <v>2019</v>
      </c>
    </row>
    <row r="673" spans="1:6" ht="72" customHeight="1" x14ac:dyDescent="0.25">
      <c r="A673" s="31">
        <f t="shared" si="19"/>
        <v>667</v>
      </c>
      <c r="B673" s="54" t="s">
        <v>3357</v>
      </c>
      <c r="C673" s="35" t="s">
        <v>2020</v>
      </c>
      <c r="D673" s="35" t="s">
        <v>1667</v>
      </c>
      <c r="E673" s="35" t="s">
        <v>2021</v>
      </c>
      <c r="F673" s="35" t="s">
        <v>2022</v>
      </c>
    </row>
    <row r="674" spans="1:6" ht="81.75" customHeight="1" x14ac:dyDescent="0.25">
      <c r="A674" s="31">
        <f t="shared" si="19"/>
        <v>668</v>
      </c>
      <c r="B674" s="54" t="s">
        <v>3359</v>
      </c>
      <c r="C674" s="35" t="s">
        <v>2023</v>
      </c>
      <c r="D674" s="35" t="s">
        <v>2024</v>
      </c>
      <c r="E674" s="35" t="s">
        <v>2025</v>
      </c>
      <c r="F674" s="35" t="s">
        <v>2026</v>
      </c>
    </row>
    <row r="675" spans="1:6" ht="69" customHeight="1" x14ac:dyDescent="0.25">
      <c r="A675" s="31">
        <f t="shared" si="19"/>
        <v>669</v>
      </c>
      <c r="B675" s="54" t="s">
        <v>2027</v>
      </c>
      <c r="C675" s="35" t="s">
        <v>2028</v>
      </c>
      <c r="D675" s="35" t="s">
        <v>3094</v>
      </c>
      <c r="E675" s="35" t="s">
        <v>2029</v>
      </c>
      <c r="F675" s="35" t="s">
        <v>306</v>
      </c>
    </row>
    <row r="676" spans="1:6" ht="79.5" customHeight="1" x14ac:dyDescent="0.25">
      <c r="A676" s="31">
        <f t="shared" si="19"/>
        <v>670</v>
      </c>
      <c r="B676" s="54" t="s">
        <v>3360</v>
      </c>
      <c r="C676" s="35" t="s">
        <v>2030</v>
      </c>
      <c r="D676" s="35" t="s">
        <v>2031</v>
      </c>
      <c r="E676" s="35" t="s">
        <v>2032</v>
      </c>
      <c r="F676" s="35" t="s">
        <v>2033</v>
      </c>
    </row>
    <row r="677" spans="1:6" ht="93" customHeight="1" x14ac:dyDescent="0.25">
      <c r="A677" s="31">
        <f t="shared" si="19"/>
        <v>671</v>
      </c>
      <c r="B677" s="54" t="s">
        <v>3361</v>
      </c>
      <c r="C677" s="54" t="s">
        <v>2034</v>
      </c>
      <c r="D677" s="54" t="s">
        <v>2035</v>
      </c>
      <c r="E677" s="54" t="s">
        <v>2036</v>
      </c>
      <c r="F677" s="54" t="s">
        <v>2037</v>
      </c>
    </row>
    <row r="678" spans="1:6" ht="84" customHeight="1" x14ac:dyDescent="0.25">
      <c r="A678" s="31">
        <f t="shared" si="19"/>
        <v>672</v>
      </c>
      <c r="B678" s="54" t="s">
        <v>2038</v>
      </c>
      <c r="C678" s="35" t="s">
        <v>2039</v>
      </c>
      <c r="D678" s="35" t="s">
        <v>2040</v>
      </c>
      <c r="E678" s="35" t="s">
        <v>2041</v>
      </c>
      <c r="F678" s="35" t="s">
        <v>1392</v>
      </c>
    </row>
    <row r="679" spans="1:6" ht="99" customHeight="1" x14ac:dyDescent="0.25">
      <c r="A679" s="31">
        <f t="shared" si="19"/>
        <v>673</v>
      </c>
      <c r="B679" s="54" t="s">
        <v>2042</v>
      </c>
      <c r="C679" s="35" t="s">
        <v>2043</v>
      </c>
      <c r="D679" s="35" t="s">
        <v>2044</v>
      </c>
      <c r="E679" s="35" t="s">
        <v>2045</v>
      </c>
      <c r="F679" s="35" t="s">
        <v>2046</v>
      </c>
    </row>
    <row r="680" spans="1:6" ht="43.5" customHeight="1" x14ac:dyDescent="0.25">
      <c r="A680" s="31">
        <f t="shared" si="19"/>
        <v>674</v>
      </c>
      <c r="B680" s="54" t="s">
        <v>2047</v>
      </c>
      <c r="C680" s="35" t="s">
        <v>2048</v>
      </c>
      <c r="D680" s="35" t="s">
        <v>2049</v>
      </c>
      <c r="E680" s="35" t="s">
        <v>2050</v>
      </c>
      <c r="F680" s="35" t="s">
        <v>2051</v>
      </c>
    </row>
    <row r="681" spans="1:6" ht="63.75" customHeight="1" x14ac:dyDescent="0.25">
      <c r="A681" s="31">
        <f t="shared" si="19"/>
        <v>675</v>
      </c>
      <c r="B681" s="58" t="s">
        <v>2052</v>
      </c>
      <c r="C681" s="35" t="s">
        <v>2053</v>
      </c>
      <c r="D681" s="35" t="s">
        <v>2054</v>
      </c>
      <c r="E681" s="35" t="s">
        <v>2055</v>
      </c>
      <c r="F681" s="35" t="s">
        <v>2056</v>
      </c>
    </row>
    <row r="682" spans="1:6" ht="63" customHeight="1" x14ac:dyDescent="0.25">
      <c r="A682" s="31">
        <f t="shared" si="19"/>
        <v>676</v>
      </c>
      <c r="B682" s="58" t="s">
        <v>2057</v>
      </c>
      <c r="C682" s="35" t="s">
        <v>2058</v>
      </c>
      <c r="D682" s="35" t="s">
        <v>2059</v>
      </c>
      <c r="E682" s="35" t="s">
        <v>2060</v>
      </c>
      <c r="F682" s="35" t="s">
        <v>2061</v>
      </c>
    </row>
    <row r="683" spans="1:6" ht="43.5" customHeight="1" x14ac:dyDescent="0.25">
      <c r="A683" s="31">
        <f t="shared" si="19"/>
        <v>677</v>
      </c>
      <c r="B683" s="54" t="s">
        <v>2062</v>
      </c>
      <c r="C683" s="35" t="s">
        <v>3315</v>
      </c>
      <c r="D683" s="35" t="s">
        <v>3313</v>
      </c>
      <c r="E683" s="35" t="s">
        <v>3314</v>
      </c>
      <c r="F683" s="35" t="s">
        <v>3312</v>
      </c>
    </row>
    <row r="684" spans="1:6" ht="96.75" customHeight="1" x14ac:dyDescent="0.25">
      <c r="A684" s="31">
        <f t="shared" ref="A684:A747" si="20">A683+1</f>
        <v>678</v>
      </c>
      <c r="B684" s="54" t="s">
        <v>3316</v>
      </c>
      <c r="C684" s="35" t="s">
        <v>3320</v>
      </c>
      <c r="D684" s="35" t="s">
        <v>3319</v>
      </c>
      <c r="E684" s="35" t="s">
        <v>3318</v>
      </c>
      <c r="F684" s="35" t="s">
        <v>3317</v>
      </c>
    </row>
    <row r="685" spans="1:6" s="30" customFormat="1" ht="52.5" customHeight="1" x14ac:dyDescent="0.25">
      <c r="A685" s="29">
        <f t="shared" si="20"/>
        <v>679</v>
      </c>
      <c r="B685" s="58" t="s">
        <v>2063</v>
      </c>
      <c r="C685" s="35" t="s">
        <v>2064</v>
      </c>
      <c r="D685" s="35" t="s">
        <v>2065</v>
      </c>
      <c r="E685" s="35" t="s">
        <v>2066</v>
      </c>
      <c r="F685" s="35" t="s">
        <v>2067</v>
      </c>
    </row>
    <row r="686" spans="1:6" ht="42.75" customHeight="1" x14ac:dyDescent="0.25">
      <c r="A686" s="31">
        <f t="shared" si="20"/>
        <v>680</v>
      </c>
      <c r="B686" s="58" t="s">
        <v>2068</v>
      </c>
      <c r="C686" s="35" t="s">
        <v>2069</v>
      </c>
      <c r="D686" s="35" t="s">
        <v>2070</v>
      </c>
      <c r="E686" s="35" t="s">
        <v>2071</v>
      </c>
      <c r="F686" s="35" t="s">
        <v>2072</v>
      </c>
    </row>
    <row r="687" spans="1:6" ht="57" customHeight="1" x14ac:dyDescent="0.25">
      <c r="A687" s="31">
        <f t="shared" si="20"/>
        <v>681</v>
      </c>
      <c r="B687" s="58" t="s">
        <v>2073</v>
      </c>
      <c r="C687" s="35" t="s">
        <v>602</v>
      </c>
      <c r="D687" s="35" t="s">
        <v>2074</v>
      </c>
      <c r="E687" s="35" t="s">
        <v>2075</v>
      </c>
      <c r="F687" s="35" t="s">
        <v>2076</v>
      </c>
    </row>
    <row r="688" spans="1:6" ht="47.25" customHeight="1" x14ac:dyDescent="0.25">
      <c r="A688" s="31">
        <f t="shared" si="20"/>
        <v>682</v>
      </c>
      <c r="B688" s="58" t="s">
        <v>2077</v>
      </c>
      <c r="C688" s="35" t="s">
        <v>487</v>
      </c>
      <c r="D688" s="35" t="s">
        <v>386</v>
      </c>
      <c r="E688" s="35" t="s">
        <v>388</v>
      </c>
      <c r="F688" s="35" t="s">
        <v>491</v>
      </c>
    </row>
    <row r="689" spans="1:6" ht="42.75" customHeight="1" x14ac:dyDescent="0.25">
      <c r="A689" s="31">
        <f t="shared" si="20"/>
        <v>683</v>
      </c>
      <c r="B689" s="58" t="s">
        <v>2078</v>
      </c>
      <c r="C689" s="35" t="s">
        <v>2079</v>
      </c>
      <c r="D689" s="35" t="s">
        <v>2080</v>
      </c>
      <c r="E689" s="35" t="s">
        <v>2081</v>
      </c>
      <c r="F689" s="35" t="s">
        <v>2082</v>
      </c>
    </row>
    <row r="690" spans="1:6" ht="45.75" customHeight="1" x14ac:dyDescent="0.25">
      <c r="A690" s="31">
        <f t="shared" si="20"/>
        <v>684</v>
      </c>
      <c r="B690" s="58" t="s">
        <v>2083</v>
      </c>
      <c r="C690" s="35" t="s">
        <v>610</v>
      </c>
      <c r="D690" s="35" t="s">
        <v>556</v>
      </c>
      <c r="E690" s="35" t="s">
        <v>2084</v>
      </c>
      <c r="F690" s="35" t="s">
        <v>2085</v>
      </c>
    </row>
    <row r="691" spans="1:6" ht="40.5" customHeight="1" x14ac:dyDescent="0.25">
      <c r="A691" s="31">
        <f t="shared" si="20"/>
        <v>685</v>
      </c>
      <c r="B691" s="58" t="s">
        <v>2086</v>
      </c>
      <c r="C691" s="35" t="s">
        <v>2087</v>
      </c>
      <c r="D691" s="35" t="s">
        <v>2088</v>
      </c>
      <c r="E691" s="35" t="s">
        <v>2089</v>
      </c>
      <c r="F691" s="35" t="s">
        <v>2090</v>
      </c>
    </row>
    <row r="692" spans="1:6" ht="45" customHeight="1" x14ac:dyDescent="0.25">
      <c r="A692" s="31">
        <f t="shared" si="20"/>
        <v>686</v>
      </c>
      <c r="B692" s="58" t="s">
        <v>2091</v>
      </c>
      <c r="C692" s="35" t="s">
        <v>774</v>
      </c>
      <c r="D692" s="35" t="s">
        <v>2092</v>
      </c>
      <c r="E692" s="35" t="s">
        <v>2093</v>
      </c>
      <c r="F692" s="35" t="s">
        <v>2094</v>
      </c>
    </row>
    <row r="693" spans="1:6" ht="58.5" customHeight="1" x14ac:dyDescent="0.25">
      <c r="A693" s="31">
        <f t="shared" si="20"/>
        <v>687</v>
      </c>
      <c r="B693" s="58" t="s">
        <v>2095</v>
      </c>
      <c r="C693" s="35" t="s">
        <v>2096</v>
      </c>
      <c r="D693" s="35" t="s">
        <v>2097</v>
      </c>
      <c r="E693" s="35" t="s">
        <v>2098</v>
      </c>
      <c r="F693" s="35" t="s">
        <v>2099</v>
      </c>
    </row>
    <row r="694" spans="1:6" ht="41.25" customHeight="1" x14ac:dyDescent="0.25">
      <c r="A694" s="31">
        <f t="shared" si="20"/>
        <v>688</v>
      </c>
      <c r="B694" s="58" t="s">
        <v>2100</v>
      </c>
      <c r="C694" s="35" t="s">
        <v>2101</v>
      </c>
      <c r="D694" s="35" t="s">
        <v>2102</v>
      </c>
      <c r="E694" s="35" t="s">
        <v>2103</v>
      </c>
      <c r="F694" s="35" t="s">
        <v>2104</v>
      </c>
    </row>
    <row r="695" spans="1:6" ht="41.25" customHeight="1" x14ac:dyDescent="0.25">
      <c r="A695" s="31">
        <f t="shared" si="20"/>
        <v>689</v>
      </c>
      <c r="B695" s="58" t="s">
        <v>2105</v>
      </c>
      <c r="C695" s="35" t="s">
        <v>2106</v>
      </c>
      <c r="D695" s="35" t="s">
        <v>2107</v>
      </c>
      <c r="E695" s="35" t="s">
        <v>2108</v>
      </c>
      <c r="F695" s="35" t="s">
        <v>2109</v>
      </c>
    </row>
    <row r="696" spans="1:6" ht="43.5" customHeight="1" x14ac:dyDescent="0.25">
      <c r="A696" s="31">
        <f t="shared" si="20"/>
        <v>690</v>
      </c>
      <c r="B696" s="58" t="s">
        <v>2110</v>
      </c>
      <c r="C696" s="35" t="s">
        <v>2111</v>
      </c>
      <c r="D696" s="35" t="s">
        <v>2112</v>
      </c>
      <c r="E696" s="35" t="s">
        <v>2113</v>
      </c>
      <c r="F696" s="35" t="s">
        <v>2114</v>
      </c>
    </row>
    <row r="697" spans="1:6" ht="60" customHeight="1" x14ac:dyDescent="0.25">
      <c r="A697" s="31">
        <f t="shared" si="20"/>
        <v>691</v>
      </c>
      <c r="B697" s="58" t="s">
        <v>2115</v>
      </c>
      <c r="C697" s="35" t="s">
        <v>2116</v>
      </c>
      <c r="D697" s="35" t="s">
        <v>2097</v>
      </c>
      <c r="E697" s="35" t="s">
        <v>2098</v>
      </c>
      <c r="F697" s="35" t="s">
        <v>2099</v>
      </c>
    </row>
    <row r="698" spans="1:6" ht="59.25" customHeight="1" x14ac:dyDescent="0.25">
      <c r="A698" s="31">
        <f t="shared" si="20"/>
        <v>692</v>
      </c>
      <c r="B698" s="58" t="s">
        <v>2117</v>
      </c>
      <c r="C698" s="35" t="s">
        <v>2118</v>
      </c>
      <c r="D698" s="35" t="s">
        <v>2102</v>
      </c>
      <c r="E698" s="35" t="s">
        <v>2066</v>
      </c>
      <c r="F698" s="35" t="s">
        <v>2097</v>
      </c>
    </row>
    <row r="699" spans="1:6" ht="59.25" customHeight="1" x14ac:dyDescent="0.25">
      <c r="A699" s="31">
        <f t="shared" si="20"/>
        <v>693</v>
      </c>
      <c r="B699" s="58" t="s">
        <v>2119</v>
      </c>
      <c r="C699" s="35" t="s">
        <v>2120</v>
      </c>
      <c r="D699" s="35" t="s">
        <v>2066</v>
      </c>
      <c r="E699" s="35" t="s">
        <v>2099</v>
      </c>
      <c r="F699" s="35" t="s">
        <v>2121</v>
      </c>
    </row>
    <row r="700" spans="1:6" ht="41.25" customHeight="1" x14ac:dyDescent="0.25">
      <c r="A700" s="31">
        <f t="shared" si="20"/>
        <v>694</v>
      </c>
      <c r="B700" s="58" t="s">
        <v>2122</v>
      </c>
      <c r="C700" s="35" t="s">
        <v>2123</v>
      </c>
      <c r="D700" s="35" t="s">
        <v>2124</v>
      </c>
      <c r="E700" s="35" t="s">
        <v>2125</v>
      </c>
      <c r="F700" s="35" t="s">
        <v>2126</v>
      </c>
    </row>
    <row r="701" spans="1:6" ht="62.25" customHeight="1" x14ac:dyDescent="0.25">
      <c r="A701" s="31">
        <f t="shared" si="20"/>
        <v>695</v>
      </c>
      <c r="B701" s="58" t="s">
        <v>2127</v>
      </c>
      <c r="C701" s="35" t="s">
        <v>2128</v>
      </c>
      <c r="D701" s="35" t="s">
        <v>2129</v>
      </c>
      <c r="E701" s="35" t="s">
        <v>2130</v>
      </c>
      <c r="F701" s="35" t="s">
        <v>2131</v>
      </c>
    </row>
    <row r="702" spans="1:6" ht="43.5" customHeight="1" x14ac:dyDescent="0.25">
      <c r="A702" s="31">
        <f t="shared" si="20"/>
        <v>696</v>
      </c>
      <c r="B702" s="58" t="s">
        <v>2132</v>
      </c>
      <c r="C702" s="35" t="s">
        <v>2133</v>
      </c>
      <c r="D702" s="35" t="s">
        <v>2134</v>
      </c>
      <c r="E702" s="35" t="s">
        <v>2135</v>
      </c>
      <c r="F702" s="35" t="s">
        <v>643</v>
      </c>
    </row>
    <row r="703" spans="1:6" ht="38.25" customHeight="1" x14ac:dyDescent="0.25">
      <c r="A703" s="31">
        <f t="shared" si="20"/>
        <v>697</v>
      </c>
      <c r="B703" s="58" t="s">
        <v>2136</v>
      </c>
      <c r="C703" s="35" t="s">
        <v>487</v>
      </c>
      <c r="D703" s="35" t="s">
        <v>2137</v>
      </c>
      <c r="E703" s="35" t="s">
        <v>2133</v>
      </c>
      <c r="F703" s="35" t="s">
        <v>2138</v>
      </c>
    </row>
    <row r="704" spans="1:6" ht="43.5" customHeight="1" x14ac:dyDescent="0.25">
      <c r="A704" s="31">
        <f t="shared" si="20"/>
        <v>698</v>
      </c>
      <c r="B704" s="58" t="s">
        <v>2139</v>
      </c>
      <c r="C704" s="35" t="s">
        <v>2065</v>
      </c>
      <c r="D704" s="35" t="s">
        <v>2140</v>
      </c>
      <c r="E704" s="35" t="s">
        <v>2141</v>
      </c>
      <c r="F704" s="35" t="s">
        <v>2066</v>
      </c>
    </row>
    <row r="705" spans="1:6" ht="96.75" customHeight="1" x14ac:dyDescent="0.25">
      <c r="A705" s="31">
        <f t="shared" si="20"/>
        <v>699</v>
      </c>
      <c r="B705" s="59" t="s">
        <v>2142</v>
      </c>
      <c r="C705" s="35" t="s">
        <v>2143</v>
      </c>
      <c r="D705" s="35" t="s">
        <v>2094</v>
      </c>
      <c r="E705" s="35" t="s">
        <v>2144</v>
      </c>
      <c r="F705" s="35" t="s">
        <v>2137</v>
      </c>
    </row>
    <row r="706" spans="1:6" ht="45.75" customHeight="1" x14ac:dyDescent="0.25">
      <c r="A706" s="31">
        <f t="shared" si="20"/>
        <v>700</v>
      </c>
      <c r="B706" s="58" t="s">
        <v>2145</v>
      </c>
      <c r="C706" s="35">
        <v>1980</v>
      </c>
      <c r="D706" s="35" t="s">
        <v>2146</v>
      </c>
      <c r="E706" s="35" t="s">
        <v>2147</v>
      </c>
      <c r="F706" s="35" t="s">
        <v>2148</v>
      </c>
    </row>
    <row r="707" spans="1:6" ht="48" customHeight="1" x14ac:dyDescent="0.25">
      <c r="A707" s="31">
        <f t="shared" si="20"/>
        <v>701</v>
      </c>
      <c r="B707" s="58" t="s">
        <v>2149</v>
      </c>
      <c r="C707" s="35" t="s">
        <v>2150</v>
      </c>
      <c r="D707" s="35" t="s">
        <v>2151</v>
      </c>
      <c r="E707" s="35" t="s">
        <v>616</v>
      </c>
      <c r="F707" s="35" t="s">
        <v>2152</v>
      </c>
    </row>
    <row r="708" spans="1:6" ht="61.5" customHeight="1" x14ac:dyDescent="0.25">
      <c r="A708" s="31">
        <f t="shared" si="20"/>
        <v>702</v>
      </c>
      <c r="B708" s="58" t="s">
        <v>2153</v>
      </c>
      <c r="C708" s="35" t="s">
        <v>2154</v>
      </c>
      <c r="D708" s="35" t="s">
        <v>2146</v>
      </c>
      <c r="E708" s="35" t="s">
        <v>2147</v>
      </c>
      <c r="F708" s="35" t="s">
        <v>2148</v>
      </c>
    </row>
    <row r="709" spans="1:6" ht="115.5" customHeight="1" x14ac:dyDescent="0.25">
      <c r="A709" s="31">
        <f t="shared" si="20"/>
        <v>703</v>
      </c>
      <c r="B709" s="60" t="s">
        <v>2155</v>
      </c>
      <c r="C709" s="56" t="s">
        <v>2156</v>
      </c>
      <c r="D709" s="56" t="s">
        <v>2157</v>
      </c>
      <c r="E709" s="56" t="s">
        <v>2158</v>
      </c>
      <c r="F709" s="56" t="s">
        <v>2159</v>
      </c>
    </row>
    <row r="710" spans="1:6" ht="136.5" customHeight="1" x14ac:dyDescent="0.25">
      <c r="A710" s="31">
        <f t="shared" si="20"/>
        <v>704</v>
      </c>
      <c r="B710" s="58" t="s">
        <v>2160</v>
      </c>
      <c r="C710" s="35" t="s">
        <v>2161</v>
      </c>
      <c r="D710" s="35" t="s">
        <v>2162</v>
      </c>
      <c r="E710" s="35" t="s">
        <v>2163</v>
      </c>
      <c r="F710" s="35" t="s">
        <v>2164</v>
      </c>
    </row>
    <row r="711" spans="1:6" ht="108.75" customHeight="1" x14ac:dyDescent="0.25">
      <c r="A711" s="31">
        <f t="shared" si="20"/>
        <v>705</v>
      </c>
      <c r="B711" s="58" t="s">
        <v>2165</v>
      </c>
      <c r="C711" s="35" t="s">
        <v>2166</v>
      </c>
      <c r="D711" s="35" t="s">
        <v>2167</v>
      </c>
      <c r="E711" s="35" t="s">
        <v>2168</v>
      </c>
      <c r="F711" s="35" t="s">
        <v>2169</v>
      </c>
    </row>
    <row r="712" spans="1:6" ht="63" x14ac:dyDescent="0.25">
      <c r="A712" s="31">
        <f t="shared" si="20"/>
        <v>706</v>
      </c>
      <c r="B712" s="61" t="s">
        <v>2170</v>
      </c>
      <c r="C712" s="62" t="s">
        <v>2171</v>
      </c>
      <c r="D712" s="62" t="s">
        <v>2172</v>
      </c>
      <c r="E712" s="62" t="s">
        <v>2173</v>
      </c>
      <c r="F712" s="62" t="s">
        <v>2174</v>
      </c>
    </row>
    <row r="713" spans="1:6" ht="93.75" customHeight="1" x14ac:dyDescent="0.25">
      <c r="A713" s="31">
        <f t="shared" si="20"/>
        <v>707</v>
      </c>
      <c r="B713" s="60" t="s">
        <v>2175</v>
      </c>
      <c r="C713" s="56" t="s">
        <v>2176</v>
      </c>
      <c r="D713" s="56" t="s">
        <v>2177</v>
      </c>
      <c r="E713" s="56" t="s">
        <v>2178</v>
      </c>
      <c r="F713" s="56" t="s">
        <v>952</v>
      </c>
    </row>
    <row r="714" spans="1:6" ht="96" customHeight="1" x14ac:dyDescent="0.25">
      <c r="A714" s="31">
        <f t="shared" si="20"/>
        <v>708</v>
      </c>
      <c r="B714" s="58" t="s">
        <v>2179</v>
      </c>
      <c r="C714" s="39" t="s">
        <v>2180</v>
      </c>
      <c r="D714" s="39" t="s">
        <v>2181</v>
      </c>
      <c r="E714" s="39" t="s">
        <v>2182</v>
      </c>
      <c r="F714" s="35" t="s">
        <v>2067</v>
      </c>
    </row>
    <row r="715" spans="1:6" ht="63.75" customHeight="1" x14ac:dyDescent="0.25">
      <c r="A715" s="31">
        <f t="shared" si="20"/>
        <v>709</v>
      </c>
      <c r="B715" s="61" t="s">
        <v>2183</v>
      </c>
      <c r="C715" s="62" t="s">
        <v>2184</v>
      </c>
      <c r="D715" s="62" t="s">
        <v>387</v>
      </c>
      <c r="E715" s="62" t="s">
        <v>2185</v>
      </c>
      <c r="F715" s="62" t="s">
        <v>2186</v>
      </c>
    </row>
    <row r="716" spans="1:6" ht="81" customHeight="1" x14ac:dyDescent="0.25">
      <c r="A716" s="31">
        <f t="shared" si="20"/>
        <v>710</v>
      </c>
      <c r="B716" s="58" t="s">
        <v>2187</v>
      </c>
      <c r="C716" s="53" t="s">
        <v>2188</v>
      </c>
      <c r="D716" s="53" t="s">
        <v>2189</v>
      </c>
      <c r="E716" s="53" t="s">
        <v>2190</v>
      </c>
      <c r="F716" s="53" t="s">
        <v>2191</v>
      </c>
    </row>
    <row r="717" spans="1:6" ht="62.25" customHeight="1" x14ac:dyDescent="0.25">
      <c r="A717" s="31">
        <f t="shared" si="20"/>
        <v>711</v>
      </c>
      <c r="B717" s="40" t="s">
        <v>2192</v>
      </c>
      <c r="C717" s="37" t="s">
        <v>2193</v>
      </c>
      <c r="D717" s="37" t="s">
        <v>2194</v>
      </c>
      <c r="E717" s="37" t="s">
        <v>2195</v>
      </c>
      <c r="F717" s="37" t="s">
        <v>2196</v>
      </c>
    </row>
    <row r="718" spans="1:6" ht="85.5" customHeight="1" x14ac:dyDescent="0.25">
      <c r="A718" s="31">
        <f t="shared" si="20"/>
        <v>712</v>
      </c>
      <c r="B718" s="58" t="s">
        <v>2197</v>
      </c>
      <c r="C718" s="35" t="s">
        <v>2198</v>
      </c>
      <c r="D718" s="35" t="s">
        <v>2199</v>
      </c>
      <c r="E718" s="35" t="s">
        <v>2200</v>
      </c>
      <c r="F718" s="35" t="s">
        <v>2201</v>
      </c>
    </row>
    <row r="719" spans="1:6" ht="90.75" customHeight="1" x14ac:dyDescent="0.25">
      <c r="A719" s="31">
        <f t="shared" si="20"/>
        <v>713</v>
      </c>
      <c r="B719" s="40" t="s">
        <v>2202</v>
      </c>
      <c r="C719" s="35" t="s">
        <v>2203</v>
      </c>
      <c r="D719" s="35" t="s">
        <v>2204</v>
      </c>
      <c r="E719" s="35" t="s">
        <v>2205</v>
      </c>
      <c r="F719" s="35" t="s">
        <v>2206</v>
      </c>
    </row>
    <row r="720" spans="1:6" ht="47.25" x14ac:dyDescent="0.25">
      <c r="A720" s="31">
        <f t="shared" si="20"/>
        <v>714</v>
      </c>
      <c r="B720" s="58" t="s">
        <v>2207</v>
      </c>
      <c r="C720" s="35" t="s">
        <v>2208</v>
      </c>
      <c r="D720" s="35" t="s">
        <v>2209</v>
      </c>
      <c r="E720" s="35" t="s">
        <v>2210</v>
      </c>
      <c r="F720" s="35" t="s">
        <v>2211</v>
      </c>
    </row>
    <row r="721" spans="1:6" ht="31.5" x14ac:dyDescent="0.25">
      <c r="A721" s="31">
        <f t="shared" si="20"/>
        <v>715</v>
      </c>
      <c r="B721" s="58" t="s">
        <v>2212</v>
      </c>
      <c r="C721" s="35" t="s">
        <v>2208</v>
      </c>
      <c r="D721" s="35" t="s">
        <v>2209</v>
      </c>
      <c r="E721" s="35" t="s">
        <v>2211</v>
      </c>
      <c r="F721" s="35" t="s">
        <v>2213</v>
      </c>
    </row>
    <row r="722" spans="1:6" ht="170.25" customHeight="1" x14ac:dyDescent="0.25">
      <c r="A722" s="31">
        <f t="shared" si="20"/>
        <v>716</v>
      </c>
      <c r="B722" s="58" t="s">
        <v>2214</v>
      </c>
      <c r="C722" s="35" t="s">
        <v>2215</v>
      </c>
      <c r="D722" s="35" t="s">
        <v>2216</v>
      </c>
      <c r="E722" s="35" t="s">
        <v>2217</v>
      </c>
      <c r="F722" s="35" t="s">
        <v>2218</v>
      </c>
    </row>
    <row r="723" spans="1:6" ht="108" customHeight="1" x14ac:dyDescent="0.25">
      <c r="A723" s="31">
        <f t="shared" si="20"/>
        <v>717</v>
      </c>
      <c r="B723" s="40" t="s">
        <v>2219</v>
      </c>
      <c r="C723" s="53">
        <v>42402</v>
      </c>
      <c r="D723" s="53">
        <v>42768</v>
      </c>
      <c r="E723" s="53">
        <v>43133</v>
      </c>
      <c r="F723" s="53">
        <v>43498</v>
      </c>
    </row>
    <row r="724" spans="1:6" ht="141" customHeight="1" x14ac:dyDescent="0.25">
      <c r="A724" s="31">
        <f t="shared" si="20"/>
        <v>718</v>
      </c>
      <c r="B724" s="40" t="s">
        <v>2220</v>
      </c>
      <c r="C724" s="35" t="s">
        <v>2221</v>
      </c>
      <c r="D724" s="35" t="s">
        <v>2218</v>
      </c>
      <c r="E724" s="35" t="s">
        <v>2222</v>
      </c>
      <c r="F724" s="35" t="s">
        <v>2223</v>
      </c>
    </row>
    <row r="725" spans="1:6" ht="116.25" customHeight="1" x14ac:dyDescent="0.25">
      <c r="A725" s="31">
        <f t="shared" si="20"/>
        <v>719</v>
      </c>
      <c r="B725" s="40" t="s">
        <v>2224</v>
      </c>
      <c r="C725" s="35" t="s">
        <v>2225</v>
      </c>
      <c r="D725" s="35" t="s">
        <v>2226</v>
      </c>
      <c r="E725" s="35" t="s">
        <v>2227</v>
      </c>
      <c r="F725" s="35" t="s">
        <v>2213</v>
      </c>
    </row>
    <row r="726" spans="1:6" ht="105" customHeight="1" x14ac:dyDescent="0.25">
      <c r="A726" s="31">
        <f t="shared" si="20"/>
        <v>720</v>
      </c>
      <c r="B726" s="40" t="s">
        <v>2228</v>
      </c>
      <c r="C726" s="35" t="s">
        <v>2229</v>
      </c>
      <c r="D726" s="35" t="s">
        <v>2230</v>
      </c>
      <c r="E726" s="35" t="s">
        <v>2231</v>
      </c>
      <c r="F726" s="35" t="s">
        <v>2213</v>
      </c>
    </row>
    <row r="727" spans="1:6" ht="130.5" customHeight="1" x14ac:dyDescent="0.25">
      <c r="A727" s="31">
        <f t="shared" si="20"/>
        <v>721</v>
      </c>
      <c r="B727" s="40" t="s">
        <v>2232</v>
      </c>
      <c r="C727" s="35" t="s">
        <v>2233</v>
      </c>
      <c r="D727" s="35" t="s">
        <v>2218</v>
      </c>
      <c r="E727" s="35" t="s">
        <v>2234</v>
      </c>
      <c r="F727" s="35" t="s">
        <v>2235</v>
      </c>
    </row>
    <row r="728" spans="1:6" ht="141.75" customHeight="1" x14ac:dyDescent="0.25">
      <c r="A728" s="31">
        <f t="shared" si="20"/>
        <v>722</v>
      </c>
      <c r="B728" s="40" t="s">
        <v>2236</v>
      </c>
      <c r="C728" s="35" t="s">
        <v>2237</v>
      </c>
      <c r="D728" s="35" t="s">
        <v>2238</v>
      </c>
      <c r="E728" s="35" t="s">
        <v>2239</v>
      </c>
      <c r="F728" s="35" t="s">
        <v>2240</v>
      </c>
    </row>
    <row r="729" spans="1:6" ht="83.25" customHeight="1" x14ac:dyDescent="0.25">
      <c r="A729" s="31">
        <f t="shared" si="20"/>
        <v>723</v>
      </c>
      <c r="B729" s="60" t="s">
        <v>2241</v>
      </c>
      <c r="C729" s="63">
        <v>43826</v>
      </c>
      <c r="D729" s="63">
        <v>43827</v>
      </c>
      <c r="E729" s="63">
        <v>43828</v>
      </c>
      <c r="F729" s="63">
        <v>43829</v>
      </c>
    </row>
    <row r="730" spans="1:6" ht="84" customHeight="1" x14ac:dyDescent="0.25">
      <c r="A730" s="31">
        <f t="shared" si="20"/>
        <v>724</v>
      </c>
      <c r="B730" s="40" t="s">
        <v>2242</v>
      </c>
      <c r="C730" s="37" t="s">
        <v>2243</v>
      </c>
      <c r="D730" s="37" t="s">
        <v>2244</v>
      </c>
      <c r="E730" s="37" t="s">
        <v>2245</v>
      </c>
      <c r="F730" s="37" t="s">
        <v>2246</v>
      </c>
    </row>
    <row r="731" spans="1:6" ht="58.5" customHeight="1" x14ac:dyDescent="0.25">
      <c r="A731" s="31">
        <f t="shared" si="20"/>
        <v>725</v>
      </c>
      <c r="B731" s="40" t="s">
        <v>2247</v>
      </c>
      <c r="C731" s="53">
        <v>42750</v>
      </c>
      <c r="D731" s="53">
        <v>43115</v>
      </c>
      <c r="E731" s="53">
        <v>43480</v>
      </c>
      <c r="F731" s="53">
        <v>43845</v>
      </c>
    </row>
    <row r="732" spans="1:6" ht="99" customHeight="1" x14ac:dyDescent="0.25">
      <c r="A732" s="31">
        <f t="shared" si="20"/>
        <v>726</v>
      </c>
      <c r="B732" s="40" t="s">
        <v>2248</v>
      </c>
      <c r="C732" s="53" t="s">
        <v>2249</v>
      </c>
      <c r="D732" s="53" t="s">
        <v>2250</v>
      </c>
      <c r="E732" s="53" t="s">
        <v>2251</v>
      </c>
      <c r="F732" s="62" t="s">
        <v>2252</v>
      </c>
    </row>
    <row r="733" spans="1:6" ht="57" customHeight="1" x14ac:dyDescent="0.25">
      <c r="A733" s="31">
        <f t="shared" si="20"/>
        <v>727</v>
      </c>
      <c r="B733" s="40" t="s">
        <v>2253</v>
      </c>
      <c r="C733" s="53" t="s">
        <v>2254</v>
      </c>
      <c r="D733" s="53" t="s">
        <v>2255</v>
      </c>
      <c r="E733" s="53" t="s">
        <v>2256</v>
      </c>
      <c r="F733" s="62" t="s">
        <v>2121</v>
      </c>
    </row>
    <row r="734" spans="1:6" ht="102.75" customHeight="1" x14ac:dyDescent="0.25">
      <c r="A734" s="31">
        <f t="shared" si="20"/>
        <v>728</v>
      </c>
      <c r="B734" s="58" t="s">
        <v>2257</v>
      </c>
      <c r="C734" s="53" t="s">
        <v>3032</v>
      </c>
      <c r="D734" s="53" t="s">
        <v>2076</v>
      </c>
      <c r="E734" s="53" t="s">
        <v>2258</v>
      </c>
      <c r="F734" s="62" t="s">
        <v>2259</v>
      </c>
    </row>
    <row r="735" spans="1:6" ht="78" customHeight="1" x14ac:dyDescent="0.25">
      <c r="A735" s="31">
        <f t="shared" si="20"/>
        <v>729</v>
      </c>
      <c r="B735" s="58" t="s">
        <v>2260</v>
      </c>
      <c r="C735" s="35" t="s">
        <v>2261</v>
      </c>
      <c r="D735" s="35" t="s">
        <v>2262</v>
      </c>
      <c r="E735" s="35" t="s">
        <v>2263</v>
      </c>
      <c r="F735" s="35" t="s">
        <v>2264</v>
      </c>
    </row>
    <row r="736" spans="1:6" ht="53.25" customHeight="1" x14ac:dyDescent="0.25">
      <c r="A736" s="31">
        <f t="shared" si="20"/>
        <v>730</v>
      </c>
      <c r="B736" s="58" t="s">
        <v>2265</v>
      </c>
      <c r="C736" s="35" t="s">
        <v>2266</v>
      </c>
      <c r="D736" s="35" t="s">
        <v>2267</v>
      </c>
      <c r="E736" s="35" t="s">
        <v>2268</v>
      </c>
      <c r="F736" s="35" t="s">
        <v>2269</v>
      </c>
    </row>
    <row r="737" spans="1:6" ht="48.75" customHeight="1" x14ac:dyDescent="0.25">
      <c r="A737" s="31">
        <f t="shared" si="20"/>
        <v>731</v>
      </c>
      <c r="B737" s="58" t="s">
        <v>2270</v>
      </c>
      <c r="C737" s="35" t="s">
        <v>2271</v>
      </c>
      <c r="D737" s="35" t="s">
        <v>2154</v>
      </c>
      <c r="E737" s="35" t="s">
        <v>2146</v>
      </c>
      <c r="F737" s="35" t="s">
        <v>2148</v>
      </c>
    </row>
    <row r="738" spans="1:6" ht="43.5" customHeight="1" x14ac:dyDescent="0.25">
      <c r="A738" s="31">
        <f t="shared" si="20"/>
        <v>732</v>
      </c>
      <c r="B738" s="58" t="s">
        <v>2272</v>
      </c>
      <c r="C738" s="35" t="s">
        <v>2273</v>
      </c>
      <c r="D738" s="35" t="s">
        <v>2274</v>
      </c>
      <c r="E738" s="35" t="s">
        <v>2201</v>
      </c>
      <c r="F738" s="35" t="s">
        <v>2275</v>
      </c>
    </row>
    <row r="739" spans="1:6" ht="51.75" customHeight="1" x14ac:dyDescent="0.25">
      <c r="A739" s="31">
        <f t="shared" si="20"/>
        <v>733</v>
      </c>
      <c r="B739" s="58" t="s">
        <v>2276</v>
      </c>
      <c r="C739" s="35" t="s">
        <v>2141</v>
      </c>
      <c r="D739" s="35" t="s">
        <v>2277</v>
      </c>
      <c r="E739" s="35" t="s">
        <v>2278</v>
      </c>
      <c r="F739" s="35" t="s">
        <v>2279</v>
      </c>
    </row>
    <row r="740" spans="1:6" ht="39.75" customHeight="1" x14ac:dyDescent="0.25">
      <c r="A740" s="31">
        <f t="shared" si="20"/>
        <v>734</v>
      </c>
      <c r="B740" s="58" t="s">
        <v>2280</v>
      </c>
      <c r="C740" s="35" t="s">
        <v>2141</v>
      </c>
      <c r="D740" s="35" t="s">
        <v>2277</v>
      </c>
      <c r="E740" s="35" t="s">
        <v>2278</v>
      </c>
      <c r="F740" s="35" t="s">
        <v>2213</v>
      </c>
    </row>
    <row r="741" spans="1:6" ht="44.25" customHeight="1" x14ac:dyDescent="0.25">
      <c r="A741" s="31">
        <f t="shared" si="20"/>
        <v>735</v>
      </c>
      <c r="B741" s="58" t="s">
        <v>2281</v>
      </c>
      <c r="C741" s="35" t="s">
        <v>487</v>
      </c>
      <c r="D741" s="35" t="s">
        <v>2137</v>
      </c>
      <c r="E741" s="35" t="s">
        <v>2184</v>
      </c>
      <c r="F741" s="35" t="s">
        <v>2282</v>
      </c>
    </row>
    <row r="742" spans="1:6" ht="77.25" customHeight="1" x14ac:dyDescent="0.25">
      <c r="A742" s="31">
        <f t="shared" si="20"/>
        <v>736</v>
      </c>
      <c r="B742" s="58" t="s">
        <v>2283</v>
      </c>
      <c r="C742" s="35" t="s">
        <v>2284</v>
      </c>
      <c r="D742" s="35" t="s">
        <v>2234</v>
      </c>
      <c r="E742" s="35" t="s">
        <v>2285</v>
      </c>
      <c r="F742" s="35" t="s">
        <v>2286</v>
      </c>
    </row>
    <row r="743" spans="1:6" ht="41.25" customHeight="1" x14ac:dyDescent="0.25">
      <c r="A743" s="31">
        <f t="shared" si="20"/>
        <v>737</v>
      </c>
      <c r="B743" s="58" t="s">
        <v>2287</v>
      </c>
      <c r="C743" s="35" t="s">
        <v>2288</v>
      </c>
      <c r="D743" s="35" t="s">
        <v>2289</v>
      </c>
      <c r="E743" s="35" t="s">
        <v>2290</v>
      </c>
      <c r="F743" s="35" t="s">
        <v>2291</v>
      </c>
    </row>
    <row r="744" spans="1:6" ht="48.75" customHeight="1" x14ac:dyDescent="0.25">
      <c r="A744" s="31">
        <f t="shared" si="20"/>
        <v>738</v>
      </c>
      <c r="B744" s="58" t="s">
        <v>2292</v>
      </c>
      <c r="C744" s="35" t="s">
        <v>2293</v>
      </c>
      <c r="D744" s="35" t="s">
        <v>2294</v>
      </c>
      <c r="E744" s="35" t="s">
        <v>2295</v>
      </c>
      <c r="F744" s="35" t="s">
        <v>2296</v>
      </c>
    </row>
    <row r="745" spans="1:6" ht="44.25" customHeight="1" x14ac:dyDescent="0.25">
      <c r="A745" s="31">
        <f t="shared" si="20"/>
        <v>739</v>
      </c>
      <c r="B745" s="58" t="s">
        <v>2297</v>
      </c>
      <c r="C745" s="35" t="s">
        <v>2298</v>
      </c>
      <c r="D745" s="35" t="s">
        <v>2294</v>
      </c>
      <c r="E745" s="35" t="s">
        <v>2299</v>
      </c>
      <c r="F745" s="35" t="s">
        <v>2300</v>
      </c>
    </row>
    <row r="746" spans="1:6" ht="58.5" customHeight="1" x14ac:dyDescent="0.25">
      <c r="A746" s="31">
        <f t="shared" si="20"/>
        <v>740</v>
      </c>
      <c r="B746" s="58" t="s">
        <v>2301</v>
      </c>
      <c r="C746" s="35" t="s">
        <v>2302</v>
      </c>
      <c r="D746" s="35" t="s">
        <v>2303</v>
      </c>
      <c r="E746" s="35" t="s">
        <v>2304</v>
      </c>
      <c r="F746" s="35" t="s">
        <v>2305</v>
      </c>
    </row>
    <row r="747" spans="1:6" ht="83.25" customHeight="1" x14ac:dyDescent="0.25">
      <c r="A747" s="31">
        <f t="shared" si="20"/>
        <v>741</v>
      </c>
      <c r="B747" s="58" t="s">
        <v>2306</v>
      </c>
      <c r="C747" s="35" t="s">
        <v>2076</v>
      </c>
      <c r="D747" s="35" t="s">
        <v>2262</v>
      </c>
      <c r="E747" s="35" t="s">
        <v>2307</v>
      </c>
      <c r="F747" s="35" t="s">
        <v>2235</v>
      </c>
    </row>
    <row r="748" spans="1:6" ht="42" customHeight="1" x14ac:dyDescent="0.25">
      <c r="A748" s="31">
        <f t="shared" ref="A748:A811" si="21">A747+1</f>
        <v>742</v>
      </c>
      <c r="B748" s="58" t="s">
        <v>2308</v>
      </c>
      <c r="C748" s="35" t="s">
        <v>1342</v>
      </c>
      <c r="D748" s="35" t="s">
        <v>2309</v>
      </c>
      <c r="E748" s="35" t="s">
        <v>2310</v>
      </c>
      <c r="F748" s="35" t="s">
        <v>2311</v>
      </c>
    </row>
    <row r="749" spans="1:6" ht="41.25" customHeight="1" x14ac:dyDescent="0.25">
      <c r="A749" s="31">
        <f t="shared" si="21"/>
        <v>743</v>
      </c>
      <c r="B749" s="58" t="s">
        <v>2312</v>
      </c>
      <c r="C749" s="35" t="s">
        <v>2313</v>
      </c>
      <c r="D749" s="35" t="s">
        <v>2314</v>
      </c>
      <c r="E749" s="35" t="s">
        <v>2315</v>
      </c>
      <c r="F749" s="35" t="s">
        <v>2316</v>
      </c>
    </row>
    <row r="750" spans="1:6" ht="36.75" customHeight="1" x14ac:dyDescent="0.25">
      <c r="A750" s="31">
        <f t="shared" si="21"/>
        <v>744</v>
      </c>
      <c r="B750" s="58" t="s">
        <v>2317</v>
      </c>
      <c r="C750" s="53">
        <v>41275</v>
      </c>
      <c r="D750" s="35" t="s">
        <v>2318</v>
      </c>
      <c r="E750" s="35" t="s">
        <v>2319</v>
      </c>
      <c r="F750" s="35" t="s">
        <v>2320</v>
      </c>
    </row>
    <row r="751" spans="1:6" ht="52.5" customHeight="1" x14ac:dyDescent="0.25">
      <c r="A751" s="31">
        <f t="shared" si="21"/>
        <v>745</v>
      </c>
      <c r="B751" s="58" t="s">
        <v>2321</v>
      </c>
      <c r="C751" s="35" t="s">
        <v>2322</v>
      </c>
      <c r="D751" s="35" t="s">
        <v>2323</v>
      </c>
      <c r="E751" s="35" t="s">
        <v>2324</v>
      </c>
      <c r="F751" s="35" t="s">
        <v>2184</v>
      </c>
    </row>
    <row r="752" spans="1:6" ht="93" customHeight="1" x14ac:dyDescent="0.25">
      <c r="A752" s="31">
        <f t="shared" si="21"/>
        <v>746</v>
      </c>
      <c r="B752" s="58" t="s">
        <v>2325</v>
      </c>
      <c r="C752" s="35" t="s">
        <v>2326</v>
      </c>
      <c r="D752" s="35" t="s">
        <v>2327</v>
      </c>
      <c r="E752" s="35" t="s">
        <v>2328</v>
      </c>
      <c r="F752" s="35" t="s">
        <v>2329</v>
      </c>
    </row>
    <row r="753" spans="1:6" ht="43.5" customHeight="1" x14ac:dyDescent="0.25">
      <c r="A753" s="31">
        <f t="shared" si="21"/>
        <v>747</v>
      </c>
      <c r="B753" s="58" t="s">
        <v>2330</v>
      </c>
      <c r="C753" s="35" t="s">
        <v>2331</v>
      </c>
      <c r="D753" s="35" t="s">
        <v>2332</v>
      </c>
      <c r="E753" s="35" t="s">
        <v>2141</v>
      </c>
      <c r="F753" s="35" t="s">
        <v>610</v>
      </c>
    </row>
    <row r="754" spans="1:6" ht="57" customHeight="1" x14ac:dyDescent="0.25">
      <c r="A754" s="31">
        <f t="shared" si="21"/>
        <v>748</v>
      </c>
      <c r="B754" s="58" t="s">
        <v>2333</v>
      </c>
      <c r="C754" s="35" t="s">
        <v>2113</v>
      </c>
      <c r="D754" s="35" t="s">
        <v>2334</v>
      </c>
      <c r="E754" s="35" t="s">
        <v>2335</v>
      </c>
      <c r="F754" s="35" t="s">
        <v>952</v>
      </c>
    </row>
    <row r="755" spans="1:6" ht="45.75" customHeight="1" x14ac:dyDescent="0.25">
      <c r="A755" s="31">
        <f t="shared" si="21"/>
        <v>749</v>
      </c>
      <c r="B755" s="40" t="s">
        <v>2336</v>
      </c>
      <c r="C755" s="37" t="s">
        <v>2337</v>
      </c>
      <c r="D755" s="37" t="s">
        <v>3095</v>
      </c>
      <c r="E755" s="37" t="s">
        <v>2338</v>
      </c>
      <c r="F755" s="37" t="s">
        <v>2339</v>
      </c>
    </row>
    <row r="756" spans="1:6" ht="62.25" customHeight="1" x14ac:dyDescent="0.25">
      <c r="A756" s="31">
        <f t="shared" si="21"/>
        <v>750</v>
      </c>
      <c r="B756" s="40" t="s">
        <v>2340</v>
      </c>
      <c r="C756" s="37" t="s">
        <v>1237</v>
      </c>
      <c r="D756" s="37" t="s">
        <v>1250</v>
      </c>
      <c r="E756" s="37" t="s">
        <v>1251</v>
      </c>
      <c r="F756" s="37" t="s">
        <v>2341</v>
      </c>
    </row>
    <row r="757" spans="1:6" ht="78.75" customHeight="1" x14ac:dyDescent="0.25">
      <c r="A757" s="31">
        <f t="shared" si="21"/>
        <v>751</v>
      </c>
      <c r="B757" s="38" t="s">
        <v>2342</v>
      </c>
      <c r="C757" s="37" t="s">
        <v>2343</v>
      </c>
      <c r="D757" s="37" t="s">
        <v>2344</v>
      </c>
      <c r="E757" s="37" t="s">
        <v>2345</v>
      </c>
      <c r="F757" s="37" t="s">
        <v>2346</v>
      </c>
    </row>
    <row r="758" spans="1:6" ht="76.5" customHeight="1" x14ac:dyDescent="0.25">
      <c r="A758" s="31">
        <f t="shared" si="21"/>
        <v>752</v>
      </c>
      <c r="B758" s="38" t="s">
        <v>2347</v>
      </c>
      <c r="C758" s="37" t="s">
        <v>2348</v>
      </c>
      <c r="D758" s="37" t="s">
        <v>2349</v>
      </c>
      <c r="E758" s="35" t="s">
        <v>2350</v>
      </c>
      <c r="F758" s="35" t="s">
        <v>2351</v>
      </c>
    </row>
    <row r="759" spans="1:6" ht="97.5" customHeight="1" x14ac:dyDescent="0.25">
      <c r="A759" s="31">
        <f t="shared" si="21"/>
        <v>753</v>
      </c>
      <c r="B759" s="38" t="s">
        <v>2352</v>
      </c>
      <c r="C759" s="37" t="s">
        <v>3033</v>
      </c>
      <c r="D759" s="37" t="s">
        <v>2353</v>
      </c>
      <c r="E759" s="37" t="s">
        <v>2354</v>
      </c>
      <c r="F759" s="37" t="s">
        <v>2213</v>
      </c>
    </row>
    <row r="760" spans="1:6" ht="63.75" customHeight="1" x14ac:dyDescent="0.25">
      <c r="A760" s="31">
        <f t="shared" si="21"/>
        <v>754</v>
      </c>
      <c r="B760" s="38" t="s">
        <v>2355</v>
      </c>
      <c r="C760" s="35" t="s">
        <v>2356</v>
      </c>
      <c r="D760" s="35" t="s">
        <v>2357</v>
      </c>
      <c r="E760" s="35" t="s">
        <v>2358</v>
      </c>
      <c r="F760" s="37" t="s">
        <v>2359</v>
      </c>
    </row>
    <row r="761" spans="1:6" ht="49.5" customHeight="1" x14ac:dyDescent="0.25">
      <c r="A761" s="31">
        <f t="shared" si="21"/>
        <v>755</v>
      </c>
      <c r="B761" s="38" t="s">
        <v>2360</v>
      </c>
      <c r="C761" s="35" t="s">
        <v>2361</v>
      </c>
      <c r="D761" s="35" t="s">
        <v>2362</v>
      </c>
      <c r="E761" s="35" t="s">
        <v>2363</v>
      </c>
      <c r="F761" s="37" t="s">
        <v>2121</v>
      </c>
    </row>
    <row r="762" spans="1:6" ht="46.5" customHeight="1" x14ac:dyDescent="0.25">
      <c r="A762" s="31">
        <f t="shared" si="21"/>
        <v>756</v>
      </c>
      <c r="B762" s="38" t="s">
        <v>2364</v>
      </c>
      <c r="C762" s="35" t="s">
        <v>2365</v>
      </c>
      <c r="D762" s="35" t="s">
        <v>2366</v>
      </c>
      <c r="E762" s="35" t="s">
        <v>2367</v>
      </c>
      <c r="F762" s="35" t="s">
        <v>2213</v>
      </c>
    </row>
    <row r="763" spans="1:6" ht="150.75" customHeight="1" x14ac:dyDescent="0.25">
      <c r="A763" s="31">
        <f t="shared" si="21"/>
        <v>757</v>
      </c>
      <c r="B763" s="38" t="s">
        <v>2368</v>
      </c>
      <c r="C763" s="35" t="s">
        <v>2369</v>
      </c>
      <c r="D763" s="35" t="s">
        <v>2370</v>
      </c>
      <c r="E763" s="35" t="s">
        <v>2371</v>
      </c>
      <c r="F763" s="35" t="s">
        <v>2372</v>
      </c>
    </row>
    <row r="764" spans="1:6" ht="44.25" customHeight="1" x14ac:dyDescent="0.25">
      <c r="A764" s="31">
        <f t="shared" si="21"/>
        <v>758</v>
      </c>
      <c r="B764" s="58" t="s">
        <v>2373</v>
      </c>
      <c r="C764" s="35" t="s">
        <v>2374</v>
      </c>
      <c r="D764" s="35" t="s">
        <v>2375</v>
      </c>
      <c r="E764" s="35" t="s">
        <v>2376</v>
      </c>
      <c r="F764" s="35" t="s">
        <v>2377</v>
      </c>
    </row>
    <row r="765" spans="1:6" ht="57.75" customHeight="1" x14ac:dyDescent="0.25">
      <c r="A765" s="31">
        <f t="shared" si="21"/>
        <v>759</v>
      </c>
      <c r="B765" s="58" t="s">
        <v>2378</v>
      </c>
      <c r="C765" s="35" t="s">
        <v>2379</v>
      </c>
      <c r="D765" s="35" t="s">
        <v>610</v>
      </c>
      <c r="E765" s="35" t="s">
        <v>2380</v>
      </c>
      <c r="F765" s="35" t="s">
        <v>2381</v>
      </c>
    </row>
    <row r="766" spans="1:6" ht="43.5" customHeight="1" x14ac:dyDescent="0.25">
      <c r="A766" s="31">
        <f t="shared" si="21"/>
        <v>760</v>
      </c>
      <c r="B766" s="58" t="s">
        <v>2382</v>
      </c>
      <c r="C766" s="35" t="s">
        <v>2383</v>
      </c>
      <c r="D766" s="35" t="s">
        <v>2384</v>
      </c>
      <c r="E766" s="35" t="s">
        <v>2385</v>
      </c>
      <c r="F766" s="35" t="s">
        <v>2386</v>
      </c>
    </row>
    <row r="767" spans="1:6" ht="41.25" customHeight="1" x14ac:dyDescent="0.25">
      <c r="A767" s="31">
        <f t="shared" si="21"/>
        <v>761</v>
      </c>
      <c r="B767" s="58" t="s">
        <v>2387</v>
      </c>
      <c r="C767" s="35" t="s">
        <v>2388</v>
      </c>
      <c r="D767" s="35" t="s">
        <v>2389</v>
      </c>
      <c r="E767" s="35" t="s">
        <v>2390</v>
      </c>
      <c r="F767" s="35" t="s">
        <v>2391</v>
      </c>
    </row>
    <row r="768" spans="1:6" ht="51" customHeight="1" x14ac:dyDescent="0.25">
      <c r="A768" s="31">
        <f t="shared" si="21"/>
        <v>762</v>
      </c>
      <c r="B768" s="58" t="s">
        <v>2392</v>
      </c>
      <c r="C768" s="35" t="s">
        <v>2393</v>
      </c>
      <c r="D768" s="35" t="s">
        <v>2394</v>
      </c>
      <c r="E768" s="35" t="s">
        <v>2395</v>
      </c>
      <c r="F768" s="35" t="s">
        <v>2396</v>
      </c>
    </row>
    <row r="769" spans="1:6" ht="44.25" customHeight="1" x14ac:dyDescent="0.25">
      <c r="A769" s="31">
        <f t="shared" si="21"/>
        <v>763</v>
      </c>
      <c r="B769" s="58" t="s">
        <v>2397</v>
      </c>
      <c r="C769" s="35" t="s">
        <v>2398</v>
      </c>
      <c r="D769" s="35" t="s">
        <v>2399</v>
      </c>
      <c r="E769" s="35" t="s">
        <v>2400</v>
      </c>
      <c r="F769" s="35" t="s">
        <v>2401</v>
      </c>
    </row>
    <row r="770" spans="1:6" ht="63" customHeight="1" x14ac:dyDescent="0.25">
      <c r="A770" s="31">
        <f t="shared" si="21"/>
        <v>764</v>
      </c>
      <c r="B770" s="58" t="s">
        <v>2402</v>
      </c>
      <c r="C770" s="35" t="s">
        <v>2403</v>
      </c>
      <c r="D770" s="35" t="s">
        <v>2404</v>
      </c>
      <c r="E770" s="35" t="s">
        <v>2405</v>
      </c>
      <c r="F770" s="35" t="s">
        <v>2406</v>
      </c>
    </row>
    <row r="771" spans="1:6" ht="45.75" customHeight="1" x14ac:dyDescent="0.25">
      <c r="A771" s="31">
        <f t="shared" si="21"/>
        <v>765</v>
      </c>
      <c r="B771" s="58" t="s">
        <v>2407</v>
      </c>
      <c r="C771" s="35" t="s">
        <v>555</v>
      </c>
      <c r="D771" s="35" t="s">
        <v>2408</v>
      </c>
      <c r="E771" s="35" t="s">
        <v>2404</v>
      </c>
      <c r="F771" s="35" t="s">
        <v>2409</v>
      </c>
    </row>
    <row r="772" spans="1:6" ht="45.75" customHeight="1" x14ac:dyDescent="0.25">
      <c r="A772" s="31">
        <f t="shared" si="21"/>
        <v>766</v>
      </c>
      <c r="B772" s="58" t="s">
        <v>2410</v>
      </c>
      <c r="C772" s="35" t="s">
        <v>2411</v>
      </c>
      <c r="D772" s="35" t="s">
        <v>73</v>
      </c>
      <c r="E772" s="35" t="s">
        <v>2412</v>
      </c>
      <c r="F772" s="35" t="s">
        <v>2413</v>
      </c>
    </row>
    <row r="773" spans="1:6" ht="35.25" customHeight="1" x14ac:dyDescent="0.25">
      <c r="A773" s="31">
        <f t="shared" si="21"/>
        <v>767</v>
      </c>
      <c r="B773" s="58" t="s">
        <v>2414</v>
      </c>
      <c r="C773" s="35" t="s">
        <v>2415</v>
      </c>
      <c r="D773" s="35" t="s">
        <v>2416</v>
      </c>
      <c r="E773" s="35" t="s">
        <v>2184</v>
      </c>
      <c r="F773" s="35" t="s">
        <v>2417</v>
      </c>
    </row>
    <row r="774" spans="1:6" ht="36.75" customHeight="1" x14ac:dyDescent="0.25">
      <c r="A774" s="31">
        <f t="shared" si="21"/>
        <v>768</v>
      </c>
      <c r="B774" s="58" t="s">
        <v>2418</v>
      </c>
      <c r="C774" s="35" t="s">
        <v>2419</v>
      </c>
      <c r="D774" s="35" t="s">
        <v>2420</v>
      </c>
      <c r="E774" s="35" t="s">
        <v>2421</v>
      </c>
      <c r="F774" s="35" t="s">
        <v>2422</v>
      </c>
    </row>
    <row r="775" spans="1:6" ht="15.75" x14ac:dyDescent="0.25">
      <c r="A775" s="31">
        <f t="shared" si="21"/>
        <v>769</v>
      </c>
      <c r="B775" s="58" t="s">
        <v>2423</v>
      </c>
      <c r="C775" s="35" t="s">
        <v>2424</v>
      </c>
      <c r="D775" s="35" t="s">
        <v>2425</v>
      </c>
      <c r="E775" s="35" t="s">
        <v>2426</v>
      </c>
      <c r="F775" s="35" t="s">
        <v>2427</v>
      </c>
    </row>
    <row r="776" spans="1:6" ht="48.75" customHeight="1" x14ac:dyDescent="0.25">
      <c r="A776" s="31">
        <f t="shared" si="21"/>
        <v>770</v>
      </c>
      <c r="B776" s="58" t="s">
        <v>2428</v>
      </c>
      <c r="C776" s="35" t="s">
        <v>2429</v>
      </c>
      <c r="D776" s="35" t="s">
        <v>2430</v>
      </c>
      <c r="E776" s="35" t="s">
        <v>2431</v>
      </c>
      <c r="F776" s="35" t="s">
        <v>2432</v>
      </c>
    </row>
    <row r="777" spans="1:6" ht="109.5" customHeight="1" x14ac:dyDescent="0.25">
      <c r="A777" s="31">
        <f t="shared" si="21"/>
        <v>771</v>
      </c>
      <c r="B777" s="58" t="s">
        <v>2433</v>
      </c>
      <c r="C777" s="35" t="s">
        <v>2434</v>
      </c>
      <c r="D777" s="35" t="s">
        <v>2435</v>
      </c>
      <c r="E777" s="35" t="s">
        <v>2436</v>
      </c>
      <c r="F777" s="35" t="s">
        <v>2213</v>
      </c>
    </row>
    <row r="778" spans="1:6" ht="72.75" customHeight="1" x14ac:dyDescent="0.25">
      <c r="A778" s="31">
        <f t="shared" si="21"/>
        <v>772</v>
      </c>
      <c r="B778" s="58" t="s">
        <v>2437</v>
      </c>
      <c r="C778" s="35" t="s">
        <v>2074</v>
      </c>
      <c r="D778" s="35" t="s">
        <v>2438</v>
      </c>
      <c r="E778" s="35" t="s">
        <v>602</v>
      </c>
      <c r="F778" s="35" t="s">
        <v>2439</v>
      </c>
    </row>
    <row r="779" spans="1:6" ht="36" customHeight="1" x14ac:dyDescent="0.25">
      <c r="A779" s="31">
        <f t="shared" si="21"/>
        <v>773</v>
      </c>
      <c r="B779" s="58" t="s">
        <v>2440</v>
      </c>
      <c r="C779" s="35">
        <v>2000</v>
      </c>
      <c r="D779" s="35" t="s">
        <v>2441</v>
      </c>
      <c r="E779" s="35" t="s">
        <v>2442</v>
      </c>
      <c r="F779" s="35" t="s">
        <v>2443</v>
      </c>
    </row>
    <row r="780" spans="1:6" ht="36" customHeight="1" x14ac:dyDescent="0.25">
      <c r="A780" s="31">
        <f t="shared" si="21"/>
        <v>774</v>
      </c>
      <c r="B780" s="40" t="s">
        <v>2444</v>
      </c>
      <c r="C780" s="37" t="s">
        <v>2445</v>
      </c>
      <c r="D780" s="37" t="s">
        <v>2446</v>
      </c>
      <c r="E780" s="37" t="s">
        <v>2447</v>
      </c>
      <c r="F780" s="37" t="s">
        <v>2448</v>
      </c>
    </row>
    <row r="781" spans="1:6" ht="36" customHeight="1" x14ac:dyDescent="0.25">
      <c r="A781" s="31">
        <f t="shared" si="21"/>
        <v>775</v>
      </c>
      <c r="B781" s="40" t="s">
        <v>2449</v>
      </c>
      <c r="C781" s="64" t="s">
        <v>2450</v>
      </c>
      <c r="D781" s="64" t="s">
        <v>2451</v>
      </c>
      <c r="E781" s="42" t="s">
        <v>2452</v>
      </c>
      <c r="F781" s="64" t="s">
        <v>2453</v>
      </c>
    </row>
    <row r="782" spans="1:6" ht="94.5" customHeight="1" x14ac:dyDescent="0.25">
      <c r="A782" s="31">
        <f t="shared" si="21"/>
        <v>776</v>
      </c>
      <c r="B782" s="58" t="s">
        <v>2454</v>
      </c>
      <c r="C782" s="64" t="s">
        <v>2455</v>
      </c>
      <c r="D782" s="64" t="s">
        <v>2456</v>
      </c>
      <c r="E782" s="64" t="s">
        <v>2457</v>
      </c>
      <c r="F782" s="64" t="s">
        <v>2458</v>
      </c>
    </row>
    <row r="783" spans="1:6" ht="93" customHeight="1" x14ac:dyDescent="0.25">
      <c r="A783" s="31">
        <f t="shared" si="21"/>
        <v>777</v>
      </c>
      <c r="B783" s="58" t="s">
        <v>2459</v>
      </c>
      <c r="C783" s="35" t="s">
        <v>2460</v>
      </c>
      <c r="D783" s="35" t="s">
        <v>2461</v>
      </c>
      <c r="E783" s="35" t="s">
        <v>2462</v>
      </c>
      <c r="F783" s="35" t="s">
        <v>2463</v>
      </c>
    </row>
    <row r="784" spans="1:6" ht="45.75" customHeight="1" x14ac:dyDescent="0.25">
      <c r="A784" s="31">
        <f t="shared" si="21"/>
        <v>778</v>
      </c>
      <c r="B784" s="58" t="s">
        <v>2464</v>
      </c>
      <c r="C784" s="35" t="s">
        <v>2465</v>
      </c>
      <c r="D784" s="35" t="s">
        <v>610</v>
      </c>
      <c r="E784" s="35" t="s">
        <v>2466</v>
      </c>
      <c r="F784" s="35" t="s">
        <v>2213</v>
      </c>
    </row>
    <row r="785" spans="1:6" ht="81" customHeight="1" x14ac:dyDescent="0.25">
      <c r="A785" s="31">
        <f t="shared" si="21"/>
        <v>779</v>
      </c>
      <c r="B785" s="58" t="s">
        <v>2467</v>
      </c>
      <c r="C785" s="35" t="s">
        <v>2468</v>
      </c>
      <c r="D785" s="35" t="s">
        <v>2469</v>
      </c>
      <c r="E785" s="35" t="s">
        <v>2470</v>
      </c>
      <c r="F785" s="35" t="s">
        <v>2213</v>
      </c>
    </row>
    <row r="786" spans="1:6" ht="68.25" customHeight="1" x14ac:dyDescent="0.25">
      <c r="A786" s="31">
        <f t="shared" si="21"/>
        <v>780</v>
      </c>
      <c r="B786" s="58" t="s">
        <v>2471</v>
      </c>
      <c r="C786" s="35" t="s">
        <v>2472</v>
      </c>
      <c r="D786" s="35" t="s">
        <v>2473</v>
      </c>
      <c r="E786" s="35" t="s">
        <v>2474</v>
      </c>
      <c r="F786" s="35" t="s">
        <v>2470</v>
      </c>
    </row>
    <row r="787" spans="1:6" ht="84" customHeight="1" x14ac:dyDescent="0.25">
      <c r="A787" s="31">
        <f t="shared" si="21"/>
        <v>781</v>
      </c>
      <c r="B787" s="58" t="s">
        <v>2475</v>
      </c>
      <c r="C787" s="35" t="s">
        <v>2468</v>
      </c>
      <c r="D787" s="35" t="s">
        <v>2469</v>
      </c>
      <c r="E787" s="35" t="s">
        <v>2470</v>
      </c>
      <c r="F787" s="35" t="s">
        <v>2476</v>
      </c>
    </row>
    <row r="788" spans="1:6" ht="69" customHeight="1" x14ac:dyDescent="0.25">
      <c r="A788" s="31">
        <f t="shared" si="21"/>
        <v>782</v>
      </c>
      <c r="B788" s="38" t="s">
        <v>2477</v>
      </c>
      <c r="C788" s="53">
        <v>43081</v>
      </c>
      <c r="D788" s="53">
        <v>43082</v>
      </c>
      <c r="E788" s="53">
        <v>43083</v>
      </c>
      <c r="F788" s="53">
        <v>43084</v>
      </c>
    </row>
    <row r="789" spans="1:6" ht="53.25" customHeight="1" x14ac:dyDescent="0.25">
      <c r="A789" s="31">
        <f t="shared" si="21"/>
        <v>783</v>
      </c>
      <c r="B789" s="38" t="s">
        <v>2478</v>
      </c>
      <c r="C789" s="37" t="s">
        <v>1237</v>
      </c>
      <c r="D789" s="53" t="s">
        <v>1251</v>
      </c>
      <c r="E789" s="37" t="s">
        <v>2341</v>
      </c>
      <c r="F789" s="37" t="s">
        <v>1250</v>
      </c>
    </row>
    <row r="790" spans="1:6" ht="46.5" customHeight="1" x14ac:dyDescent="0.25">
      <c r="A790" s="31">
        <f t="shared" si="21"/>
        <v>784</v>
      </c>
      <c r="B790" s="40" t="s">
        <v>2479</v>
      </c>
      <c r="C790" s="37" t="s">
        <v>1251</v>
      </c>
      <c r="D790" s="37" t="s">
        <v>1250</v>
      </c>
      <c r="E790" s="37" t="s">
        <v>2341</v>
      </c>
      <c r="F790" s="37" t="s">
        <v>1237</v>
      </c>
    </row>
    <row r="791" spans="1:6" ht="49.5" customHeight="1" x14ac:dyDescent="0.25">
      <c r="A791" s="31">
        <f t="shared" si="21"/>
        <v>785</v>
      </c>
      <c r="B791" s="40" t="s">
        <v>2480</v>
      </c>
      <c r="C791" s="37" t="s">
        <v>1251</v>
      </c>
      <c r="D791" s="37" t="s">
        <v>2341</v>
      </c>
      <c r="E791" s="37" t="s">
        <v>1237</v>
      </c>
      <c r="F791" s="37" t="s">
        <v>1250</v>
      </c>
    </row>
    <row r="792" spans="1:6" ht="47.25" customHeight="1" x14ac:dyDescent="0.25">
      <c r="A792" s="31">
        <f t="shared" si="21"/>
        <v>786</v>
      </c>
      <c r="B792" s="40" t="s">
        <v>2481</v>
      </c>
      <c r="C792" s="37" t="s">
        <v>3034</v>
      </c>
      <c r="D792" s="37" t="s">
        <v>2482</v>
      </c>
      <c r="E792" s="37" t="s">
        <v>2483</v>
      </c>
      <c r="F792" s="37" t="s">
        <v>2484</v>
      </c>
    </row>
    <row r="793" spans="1:6" ht="62.25" customHeight="1" x14ac:dyDescent="0.25">
      <c r="A793" s="31">
        <f t="shared" si="21"/>
        <v>787</v>
      </c>
      <c r="B793" s="40" t="s">
        <v>2485</v>
      </c>
      <c r="C793" s="35" t="s">
        <v>2486</v>
      </c>
      <c r="D793" s="35" t="s">
        <v>2074</v>
      </c>
      <c r="E793" s="53" t="s">
        <v>2487</v>
      </c>
      <c r="F793" s="35" t="s">
        <v>2472</v>
      </c>
    </row>
    <row r="794" spans="1:6" ht="93.75" customHeight="1" x14ac:dyDescent="0.25">
      <c r="A794" s="31">
        <f t="shared" si="21"/>
        <v>788</v>
      </c>
      <c r="B794" s="40" t="s">
        <v>2488</v>
      </c>
      <c r="C794" s="35" t="s">
        <v>2489</v>
      </c>
      <c r="D794" s="35" t="s">
        <v>2490</v>
      </c>
      <c r="E794" s="37" t="s">
        <v>2491</v>
      </c>
      <c r="F794" s="37" t="s">
        <v>2492</v>
      </c>
    </row>
    <row r="795" spans="1:6" ht="39.75" customHeight="1" x14ac:dyDescent="0.25">
      <c r="A795" s="31">
        <f t="shared" si="21"/>
        <v>789</v>
      </c>
      <c r="B795" s="40" t="s">
        <v>2493</v>
      </c>
      <c r="C795" s="35" t="s">
        <v>2494</v>
      </c>
      <c r="D795" s="35" t="s">
        <v>2495</v>
      </c>
      <c r="E795" s="37" t="s">
        <v>2496</v>
      </c>
      <c r="F795" s="37" t="s">
        <v>2497</v>
      </c>
    </row>
    <row r="796" spans="1:6" ht="82.5" customHeight="1" x14ac:dyDescent="0.25">
      <c r="A796" s="31">
        <f t="shared" si="21"/>
        <v>790</v>
      </c>
      <c r="B796" s="40" t="s">
        <v>2498</v>
      </c>
      <c r="C796" s="35" t="s">
        <v>2350</v>
      </c>
      <c r="D796" s="35" t="s">
        <v>2351</v>
      </c>
      <c r="E796" s="35" t="s">
        <v>2499</v>
      </c>
      <c r="F796" s="37" t="s">
        <v>2213</v>
      </c>
    </row>
    <row r="797" spans="1:6" ht="46.5" customHeight="1" x14ac:dyDescent="0.25">
      <c r="A797" s="31">
        <f t="shared" si="21"/>
        <v>791</v>
      </c>
      <c r="B797" s="58" t="s">
        <v>2500</v>
      </c>
      <c r="C797" s="35" t="s">
        <v>2501</v>
      </c>
      <c r="D797" s="35" t="s">
        <v>2502</v>
      </c>
      <c r="E797" s="35" t="s">
        <v>2503</v>
      </c>
      <c r="F797" s="35" t="s">
        <v>2504</v>
      </c>
    </row>
    <row r="798" spans="1:6" ht="49.5" customHeight="1" x14ac:dyDescent="0.25">
      <c r="A798" s="31">
        <f t="shared" si="21"/>
        <v>792</v>
      </c>
      <c r="B798" s="58" t="s">
        <v>2505</v>
      </c>
      <c r="C798" s="35" t="s">
        <v>3035</v>
      </c>
      <c r="D798" s="35" t="s">
        <v>2506</v>
      </c>
      <c r="E798" s="35" t="s">
        <v>2507</v>
      </c>
      <c r="F798" s="35" t="s">
        <v>2508</v>
      </c>
    </row>
    <row r="799" spans="1:6" ht="108" customHeight="1" x14ac:dyDescent="0.25">
      <c r="A799" s="31">
        <f t="shared" si="21"/>
        <v>793</v>
      </c>
      <c r="B799" s="58" t="s">
        <v>2509</v>
      </c>
      <c r="C799" s="35" t="s">
        <v>2473</v>
      </c>
      <c r="D799" s="35" t="s">
        <v>2510</v>
      </c>
      <c r="E799" s="35" t="s">
        <v>2511</v>
      </c>
      <c r="F799" s="35" t="s">
        <v>2512</v>
      </c>
    </row>
    <row r="800" spans="1:6" ht="90" customHeight="1" x14ac:dyDescent="0.25">
      <c r="A800" s="31">
        <f t="shared" si="21"/>
        <v>794</v>
      </c>
      <c r="B800" s="58" t="s">
        <v>2513</v>
      </c>
      <c r="C800" s="35" t="s">
        <v>2514</v>
      </c>
      <c r="D800" s="35" t="s">
        <v>2512</v>
      </c>
      <c r="E800" s="35" t="s">
        <v>2515</v>
      </c>
      <c r="F800" s="35" t="s">
        <v>952</v>
      </c>
    </row>
    <row r="801" spans="1:6" ht="62.25" customHeight="1" x14ac:dyDescent="0.25">
      <c r="A801" s="31">
        <f t="shared" si="21"/>
        <v>795</v>
      </c>
      <c r="B801" s="58" t="s">
        <v>2516</v>
      </c>
      <c r="C801" s="35" t="s">
        <v>2358</v>
      </c>
      <c r="D801" s="35" t="s">
        <v>2517</v>
      </c>
      <c r="E801" s="35" t="s">
        <v>2518</v>
      </c>
      <c r="F801" s="35" t="s">
        <v>2515</v>
      </c>
    </row>
    <row r="802" spans="1:6" ht="99" customHeight="1" x14ac:dyDescent="0.25">
      <c r="A802" s="31">
        <f t="shared" si="21"/>
        <v>796</v>
      </c>
      <c r="B802" s="58" t="s">
        <v>2519</v>
      </c>
      <c r="C802" s="35" t="s">
        <v>2520</v>
      </c>
      <c r="D802" s="35" t="s">
        <v>2521</v>
      </c>
      <c r="E802" s="35" t="s">
        <v>2102</v>
      </c>
      <c r="F802" s="35" t="s">
        <v>2097</v>
      </c>
    </row>
    <row r="803" spans="1:6" ht="45.75" customHeight="1" x14ac:dyDescent="0.25">
      <c r="A803" s="31">
        <f t="shared" si="21"/>
        <v>797</v>
      </c>
      <c r="B803" s="58" t="s">
        <v>2522</v>
      </c>
      <c r="C803" s="35" t="s">
        <v>6</v>
      </c>
      <c r="D803" s="35" t="s">
        <v>2523</v>
      </c>
      <c r="E803" s="35" t="s">
        <v>5</v>
      </c>
      <c r="F803" s="35" t="s">
        <v>1340</v>
      </c>
    </row>
    <row r="804" spans="1:6" ht="63" customHeight="1" x14ac:dyDescent="0.25">
      <c r="A804" s="31">
        <f t="shared" si="21"/>
        <v>798</v>
      </c>
      <c r="B804" s="58" t="s">
        <v>2524</v>
      </c>
      <c r="C804" s="35" t="s">
        <v>2525</v>
      </c>
      <c r="D804" s="35" t="s">
        <v>2526</v>
      </c>
      <c r="E804" s="35" t="s">
        <v>2527</v>
      </c>
      <c r="F804" s="35" t="s">
        <v>2213</v>
      </c>
    </row>
    <row r="805" spans="1:6" ht="76.5" customHeight="1" x14ac:dyDescent="0.25">
      <c r="A805" s="31">
        <f t="shared" si="21"/>
        <v>799</v>
      </c>
      <c r="B805" s="58" t="s">
        <v>2528</v>
      </c>
      <c r="C805" s="35" t="s">
        <v>2529</v>
      </c>
      <c r="D805" s="35" t="s">
        <v>2530</v>
      </c>
      <c r="E805" s="35" t="s">
        <v>2531</v>
      </c>
      <c r="F805" s="35" t="s">
        <v>2532</v>
      </c>
    </row>
    <row r="806" spans="1:6" ht="90" customHeight="1" x14ac:dyDescent="0.25">
      <c r="A806" s="31">
        <f t="shared" si="21"/>
        <v>800</v>
      </c>
      <c r="B806" s="58" t="s">
        <v>2533</v>
      </c>
      <c r="C806" s="35" t="s">
        <v>2534</v>
      </c>
      <c r="D806" s="35" t="s">
        <v>2535</v>
      </c>
      <c r="E806" s="35" t="s">
        <v>2536</v>
      </c>
      <c r="F806" s="35" t="s">
        <v>2537</v>
      </c>
    </row>
    <row r="807" spans="1:6" ht="119.25" customHeight="1" x14ac:dyDescent="0.25">
      <c r="A807" s="31">
        <f t="shared" si="21"/>
        <v>801</v>
      </c>
      <c r="B807" s="58" t="s">
        <v>2538</v>
      </c>
      <c r="C807" s="35" t="s">
        <v>2463</v>
      </c>
      <c r="D807" s="35" t="s">
        <v>2460</v>
      </c>
      <c r="E807" s="35" t="s">
        <v>2539</v>
      </c>
      <c r="F807" s="35" t="s">
        <v>2218</v>
      </c>
    </row>
    <row r="808" spans="1:6" ht="77.25" customHeight="1" x14ac:dyDescent="0.25">
      <c r="A808" s="31">
        <f t="shared" si="21"/>
        <v>802</v>
      </c>
      <c r="B808" s="58" t="s">
        <v>2540</v>
      </c>
      <c r="C808" s="35" t="s">
        <v>2541</v>
      </c>
      <c r="D808" s="35" t="s">
        <v>2542</v>
      </c>
      <c r="E808" s="35" t="s">
        <v>2543</v>
      </c>
      <c r="F808" s="35" t="s">
        <v>2544</v>
      </c>
    </row>
    <row r="809" spans="1:6" ht="48.75" customHeight="1" x14ac:dyDescent="0.25">
      <c r="A809" s="31">
        <f t="shared" si="21"/>
        <v>803</v>
      </c>
      <c r="B809" s="58" t="s">
        <v>2545</v>
      </c>
      <c r="C809" s="35" t="s">
        <v>2546</v>
      </c>
      <c r="D809" s="35" t="s">
        <v>2547</v>
      </c>
      <c r="E809" s="35" t="s">
        <v>2548</v>
      </c>
      <c r="F809" s="35" t="s">
        <v>2549</v>
      </c>
    </row>
    <row r="810" spans="1:6" ht="30" customHeight="1" x14ac:dyDescent="0.25">
      <c r="A810" s="31">
        <f t="shared" si="21"/>
        <v>804</v>
      </c>
      <c r="B810" s="58" t="s">
        <v>2550</v>
      </c>
      <c r="C810" s="35" t="s">
        <v>2551</v>
      </c>
      <c r="D810" s="35" t="s">
        <v>2552</v>
      </c>
      <c r="E810" s="35" t="s">
        <v>1342</v>
      </c>
      <c r="F810" s="35" t="s">
        <v>1340</v>
      </c>
    </row>
    <row r="811" spans="1:6" ht="40.5" customHeight="1" x14ac:dyDescent="0.25">
      <c r="A811" s="31">
        <f t="shared" si="21"/>
        <v>805</v>
      </c>
      <c r="B811" s="58" t="s">
        <v>2553</v>
      </c>
      <c r="C811" s="35" t="s">
        <v>2554</v>
      </c>
      <c r="D811" s="35" t="s">
        <v>2555</v>
      </c>
      <c r="E811" s="35" t="s">
        <v>2556</v>
      </c>
      <c r="F811" s="35" t="s">
        <v>2557</v>
      </c>
    </row>
    <row r="812" spans="1:6" ht="42.75" customHeight="1" x14ac:dyDescent="0.25">
      <c r="A812" s="31">
        <f t="shared" ref="A812:A875" si="22">A811+1</f>
        <v>806</v>
      </c>
      <c r="B812" s="58" t="s">
        <v>2558</v>
      </c>
      <c r="C812" s="35" t="s">
        <v>2559</v>
      </c>
      <c r="D812" s="35" t="s">
        <v>2560</v>
      </c>
      <c r="E812" s="35" t="s">
        <v>2561</v>
      </c>
      <c r="F812" s="35" t="s">
        <v>2562</v>
      </c>
    </row>
    <row r="813" spans="1:6" ht="46.5" customHeight="1" x14ac:dyDescent="0.25">
      <c r="A813" s="31">
        <f t="shared" si="22"/>
        <v>807</v>
      </c>
      <c r="B813" s="58" t="s">
        <v>2563</v>
      </c>
      <c r="C813" s="35" t="s">
        <v>2564</v>
      </c>
      <c r="D813" s="35" t="s">
        <v>2565</v>
      </c>
      <c r="E813" s="35" t="s">
        <v>2566</v>
      </c>
      <c r="F813" s="35" t="s">
        <v>952</v>
      </c>
    </row>
    <row r="814" spans="1:6" ht="47.25" customHeight="1" x14ac:dyDescent="0.25">
      <c r="A814" s="31">
        <f t="shared" si="22"/>
        <v>808</v>
      </c>
      <c r="B814" s="58" t="s">
        <v>2567</v>
      </c>
      <c r="C814" s="35" t="s">
        <v>2568</v>
      </c>
      <c r="D814" s="35" t="s">
        <v>2569</v>
      </c>
      <c r="E814" s="35" t="s">
        <v>2570</v>
      </c>
      <c r="F814" s="35" t="s">
        <v>2571</v>
      </c>
    </row>
    <row r="815" spans="1:6" ht="54.75" customHeight="1" x14ac:dyDescent="0.25">
      <c r="A815" s="31">
        <f t="shared" si="22"/>
        <v>809</v>
      </c>
      <c r="B815" s="58" t="s">
        <v>2572</v>
      </c>
      <c r="C815" s="35" t="s">
        <v>2573</v>
      </c>
      <c r="D815" s="35" t="s">
        <v>2574</v>
      </c>
      <c r="E815" s="35" t="s">
        <v>2575</v>
      </c>
      <c r="F815" s="35" t="s">
        <v>2576</v>
      </c>
    </row>
    <row r="816" spans="1:6" ht="51" customHeight="1" x14ac:dyDescent="0.25">
      <c r="A816" s="31">
        <f t="shared" si="22"/>
        <v>810</v>
      </c>
      <c r="B816" s="58" t="s">
        <v>2577</v>
      </c>
      <c r="C816" s="35" t="s">
        <v>2578</v>
      </c>
      <c r="D816" s="35" t="s">
        <v>2579</v>
      </c>
      <c r="E816" s="35" t="s">
        <v>2580</v>
      </c>
      <c r="F816" s="35" t="s">
        <v>2581</v>
      </c>
    </row>
    <row r="817" spans="1:6" ht="15.75" x14ac:dyDescent="0.25">
      <c r="A817" s="31">
        <f t="shared" si="22"/>
        <v>811</v>
      </c>
      <c r="B817" s="58" t="s">
        <v>2582</v>
      </c>
      <c r="C817" s="35" t="s">
        <v>2583</v>
      </c>
      <c r="D817" s="35" t="s">
        <v>2584</v>
      </c>
      <c r="E817" s="35" t="s">
        <v>2585</v>
      </c>
      <c r="F817" s="35" t="s">
        <v>2586</v>
      </c>
    </row>
    <row r="818" spans="1:6" ht="31.5" x14ac:dyDescent="0.25">
      <c r="A818" s="31">
        <f t="shared" si="22"/>
        <v>812</v>
      </c>
      <c r="B818" s="58" t="s">
        <v>2587</v>
      </c>
      <c r="C818" s="35" t="s">
        <v>2588</v>
      </c>
      <c r="D818" s="35" t="s">
        <v>2589</v>
      </c>
      <c r="E818" s="35" t="s">
        <v>2590</v>
      </c>
      <c r="F818" s="35" t="s">
        <v>2591</v>
      </c>
    </row>
    <row r="819" spans="1:6" ht="86.25" customHeight="1" x14ac:dyDescent="0.25">
      <c r="A819" s="31">
        <f t="shared" si="22"/>
        <v>813</v>
      </c>
      <c r="B819" s="58" t="s">
        <v>2592</v>
      </c>
      <c r="C819" s="35" t="s">
        <v>600</v>
      </c>
      <c r="D819" s="35" t="s">
        <v>602</v>
      </c>
      <c r="E819" s="35" t="s">
        <v>601</v>
      </c>
      <c r="F819" s="35" t="s">
        <v>2252</v>
      </c>
    </row>
    <row r="820" spans="1:6" ht="84" customHeight="1" x14ac:dyDescent="0.25">
      <c r="A820" s="31">
        <f t="shared" si="22"/>
        <v>814</v>
      </c>
      <c r="B820" s="58" t="s">
        <v>2593</v>
      </c>
      <c r="C820" s="35" t="s">
        <v>600</v>
      </c>
      <c r="D820" s="35" t="s">
        <v>602</v>
      </c>
      <c r="E820" s="35" t="s">
        <v>601</v>
      </c>
      <c r="F820" s="35" t="s">
        <v>2594</v>
      </c>
    </row>
    <row r="821" spans="1:6" ht="38.25" customHeight="1" x14ac:dyDescent="0.25">
      <c r="A821" s="31">
        <f t="shared" si="22"/>
        <v>815</v>
      </c>
      <c r="B821" s="58" t="s">
        <v>2595</v>
      </c>
      <c r="C821" s="35" t="s">
        <v>2596</v>
      </c>
      <c r="D821" s="35" t="s">
        <v>2597</v>
      </c>
      <c r="E821" s="35" t="s">
        <v>2598</v>
      </c>
      <c r="F821" s="35" t="s">
        <v>2599</v>
      </c>
    </row>
    <row r="822" spans="1:6" ht="62.25" customHeight="1" x14ac:dyDescent="0.25">
      <c r="A822" s="31">
        <f t="shared" si="22"/>
        <v>816</v>
      </c>
      <c r="B822" s="58" t="s">
        <v>2600</v>
      </c>
      <c r="C822" s="35" t="s">
        <v>2601</v>
      </c>
      <c r="D822" s="35" t="s">
        <v>2203</v>
      </c>
      <c r="E822" s="35" t="s">
        <v>2602</v>
      </c>
      <c r="F822" s="35" t="s">
        <v>2603</v>
      </c>
    </row>
    <row r="823" spans="1:6" ht="63" customHeight="1" x14ac:dyDescent="0.25">
      <c r="A823" s="31">
        <f t="shared" si="22"/>
        <v>817</v>
      </c>
      <c r="B823" s="58" t="s">
        <v>2604</v>
      </c>
      <c r="C823" s="35" t="s">
        <v>1324</v>
      </c>
      <c r="D823" s="35" t="s">
        <v>2605</v>
      </c>
      <c r="E823" s="35" t="s">
        <v>2606</v>
      </c>
      <c r="F823" s="35" t="s">
        <v>2607</v>
      </c>
    </row>
    <row r="824" spans="1:6" ht="39.75" customHeight="1" x14ac:dyDescent="0.25">
      <c r="A824" s="31">
        <f t="shared" si="22"/>
        <v>818</v>
      </c>
      <c r="B824" s="40" t="s">
        <v>2608</v>
      </c>
      <c r="C824" s="65" t="s">
        <v>437</v>
      </c>
      <c r="D824" s="65" t="s">
        <v>2609</v>
      </c>
      <c r="E824" s="65" t="s">
        <v>2610</v>
      </c>
      <c r="F824" s="65" t="s">
        <v>2611</v>
      </c>
    </row>
    <row r="825" spans="1:6" ht="64.5" customHeight="1" x14ac:dyDescent="0.25">
      <c r="A825" s="31">
        <f t="shared" si="22"/>
        <v>819</v>
      </c>
      <c r="B825" s="54" t="s">
        <v>2612</v>
      </c>
      <c r="C825" s="35" t="s">
        <v>2613</v>
      </c>
      <c r="D825" s="35" t="s">
        <v>2614</v>
      </c>
      <c r="E825" s="35" t="s">
        <v>2615</v>
      </c>
      <c r="F825" s="53" t="s">
        <v>2213</v>
      </c>
    </row>
    <row r="826" spans="1:6" ht="83.25" customHeight="1" x14ac:dyDescent="0.25">
      <c r="A826" s="31">
        <f t="shared" si="22"/>
        <v>820</v>
      </c>
      <c r="B826" s="40" t="s">
        <v>2616</v>
      </c>
      <c r="C826" s="53" t="s">
        <v>2617</v>
      </c>
      <c r="D826" s="53" t="s">
        <v>2618</v>
      </c>
      <c r="E826" s="53" t="s">
        <v>2619</v>
      </c>
      <c r="F826" s="53" t="s">
        <v>2620</v>
      </c>
    </row>
    <row r="827" spans="1:6" ht="58.5" customHeight="1" x14ac:dyDescent="0.25">
      <c r="A827" s="31">
        <f t="shared" si="22"/>
        <v>821</v>
      </c>
      <c r="B827" s="58" t="s">
        <v>2621</v>
      </c>
      <c r="C827" s="35" t="s">
        <v>2622</v>
      </c>
      <c r="D827" s="35" t="s">
        <v>2623</v>
      </c>
      <c r="E827" s="35" t="s">
        <v>2624</v>
      </c>
      <c r="F827" s="35" t="s">
        <v>2625</v>
      </c>
    </row>
    <row r="828" spans="1:6" ht="40.5" customHeight="1" x14ac:dyDescent="0.25">
      <c r="A828" s="31">
        <f t="shared" si="22"/>
        <v>822</v>
      </c>
      <c r="B828" s="58" t="s">
        <v>2626</v>
      </c>
      <c r="C828" s="35" t="s">
        <v>2627</v>
      </c>
      <c r="D828" s="35" t="s">
        <v>2628</v>
      </c>
      <c r="E828" s="35" t="s">
        <v>2629</v>
      </c>
      <c r="F828" s="35" t="s">
        <v>2630</v>
      </c>
    </row>
    <row r="829" spans="1:6" ht="42.75" customHeight="1" x14ac:dyDescent="0.25">
      <c r="A829" s="31">
        <f t="shared" si="22"/>
        <v>823</v>
      </c>
      <c r="B829" s="58" t="s">
        <v>2631</v>
      </c>
      <c r="C829" s="35" t="s">
        <v>2632</v>
      </c>
      <c r="D829" s="35" t="s">
        <v>1209</v>
      </c>
      <c r="E829" s="35" t="s">
        <v>1210</v>
      </c>
      <c r="F829" s="35" t="s">
        <v>2633</v>
      </c>
    </row>
    <row r="830" spans="1:6" ht="126.75" customHeight="1" x14ac:dyDescent="0.25">
      <c r="A830" s="31">
        <f t="shared" si="22"/>
        <v>824</v>
      </c>
      <c r="B830" s="58" t="s">
        <v>2634</v>
      </c>
      <c r="C830" s="35" t="s">
        <v>2635</v>
      </c>
      <c r="D830" s="35" t="s">
        <v>2636</v>
      </c>
      <c r="E830" s="35" t="s">
        <v>2637</v>
      </c>
      <c r="F830" s="53" t="s">
        <v>2213</v>
      </c>
    </row>
    <row r="831" spans="1:6" ht="50.25" customHeight="1" x14ac:dyDescent="0.25">
      <c r="A831" s="31">
        <f t="shared" si="22"/>
        <v>825</v>
      </c>
      <c r="B831" s="58" t="s">
        <v>2638</v>
      </c>
      <c r="C831" s="35" t="s">
        <v>2639</v>
      </c>
      <c r="D831" s="35" t="s">
        <v>2640</v>
      </c>
      <c r="E831" s="35" t="s">
        <v>2641</v>
      </c>
      <c r="F831" s="35" t="s">
        <v>2642</v>
      </c>
    </row>
    <row r="832" spans="1:6" ht="51" customHeight="1" x14ac:dyDescent="0.25">
      <c r="A832" s="31">
        <f t="shared" si="22"/>
        <v>826</v>
      </c>
      <c r="B832" s="58" t="s">
        <v>2643</v>
      </c>
      <c r="C832" s="35" t="s">
        <v>614</v>
      </c>
      <c r="D832" s="35" t="s">
        <v>618</v>
      </c>
      <c r="E832" s="35" t="s">
        <v>2644</v>
      </c>
      <c r="F832" s="35" t="s">
        <v>2645</v>
      </c>
    </row>
    <row r="833" spans="1:6" ht="54.75" customHeight="1" x14ac:dyDescent="0.25">
      <c r="A833" s="31">
        <f t="shared" si="22"/>
        <v>827</v>
      </c>
      <c r="B833" s="58" t="s">
        <v>2646</v>
      </c>
      <c r="C833" s="35" t="s">
        <v>2647</v>
      </c>
      <c r="D833" s="35" t="s">
        <v>2648</v>
      </c>
      <c r="E833" s="35" t="s">
        <v>2649</v>
      </c>
      <c r="F833" s="35" t="s">
        <v>2650</v>
      </c>
    </row>
    <row r="834" spans="1:6" ht="49.5" customHeight="1" x14ac:dyDescent="0.25">
      <c r="A834" s="31">
        <f t="shared" si="22"/>
        <v>828</v>
      </c>
      <c r="B834" s="58" t="s">
        <v>2651</v>
      </c>
      <c r="C834" s="35" t="s">
        <v>2652</v>
      </c>
      <c r="D834" s="35" t="s">
        <v>2653</v>
      </c>
      <c r="E834" s="35" t="s">
        <v>2654</v>
      </c>
      <c r="F834" s="35" t="s">
        <v>2213</v>
      </c>
    </row>
    <row r="835" spans="1:6" ht="62.25" customHeight="1" x14ac:dyDescent="0.25">
      <c r="A835" s="31">
        <f t="shared" si="22"/>
        <v>829</v>
      </c>
      <c r="B835" s="58" t="s">
        <v>2655</v>
      </c>
      <c r="C835" s="66" t="s">
        <v>2656</v>
      </c>
      <c r="D835" s="66" t="s">
        <v>2657</v>
      </c>
      <c r="E835" s="66" t="s">
        <v>2658</v>
      </c>
      <c r="F835" s="66" t="s">
        <v>2659</v>
      </c>
    </row>
    <row r="836" spans="1:6" ht="96" customHeight="1" x14ac:dyDescent="0.25">
      <c r="A836" s="31">
        <f t="shared" si="22"/>
        <v>830</v>
      </c>
      <c r="B836" s="58" t="s">
        <v>2660</v>
      </c>
      <c r="C836" s="66" t="s">
        <v>2661</v>
      </c>
      <c r="D836" s="66" t="s">
        <v>2662</v>
      </c>
      <c r="E836" s="66" t="s">
        <v>2663</v>
      </c>
      <c r="F836" s="66" t="s">
        <v>2664</v>
      </c>
    </row>
    <row r="837" spans="1:6" ht="96" customHeight="1" x14ac:dyDescent="0.25">
      <c r="A837" s="31">
        <f t="shared" si="22"/>
        <v>831</v>
      </c>
      <c r="B837" s="58" t="s">
        <v>2665</v>
      </c>
      <c r="C837" s="66" t="s">
        <v>3036</v>
      </c>
      <c r="D837" s="66" t="s">
        <v>3096</v>
      </c>
      <c r="E837" s="66" t="s">
        <v>3003</v>
      </c>
      <c r="F837" s="66" t="s">
        <v>2666</v>
      </c>
    </row>
    <row r="838" spans="1:6" ht="135.75" customHeight="1" x14ac:dyDescent="0.25">
      <c r="A838" s="31">
        <f t="shared" si="22"/>
        <v>832</v>
      </c>
      <c r="B838" s="58" t="s">
        <v>2667</v>
      </c>
      <c r="C838" s="66">
        <v>0.5</v>
      </c>
      <c r="D838" s="66">
        <v>0.55000000000000004</v>
      </c>
      <c r="E838" s="66">
        <v>0.6</v>
      </c>
      <c r="F838" s="66">
        <v>0.65</v>
      </c>
    </row>
    <row r="839" spans="1:6" ht="31.5" x14ac:dyDescent="0.25">
      <c r="A839" s="31">
        <f t="shared" si="22"/>
        <v>833</v>
      </c>
      <c r="B839" s="58" t="s">
        <v>2668</v>
      </c>
      <c r="C839" s="66" t="s">
        <v>2669</v>
      </c>
      <c r="D839" s="66" t="s">
        <v>2670</v>
      </c>
      <c r="E839" s="66" t="s">
        <v>2671</v>
      </c>
      <c r="F839" s="66" t="s">
        <v>2672</v>
      </c>
    </row>
    <row r="840" spans="1:6" ht="36.75" customHeight="1" x14ac:dyDescent="0.25">
      <c r="A840" s="31">
        <f t="shared" si="22"/>
        <v>834</v>
      </c>
      <c r="B840" s="58" t="s">
        <v>2673</v>
      </c>
      <c r="C840" s="35" t="s">
        <v>1303</v>
      </c>
      <c r="D840" s="35" t="s">
        <v>2674</v>
      </c>
      <c r="E840" s="35" t="s">
        <v>2561</v>
      </c>
      <c r="F840" s="35" t="s">
        <v>2559</v>
      </c>
    </row>
    <row r="841" spans="1:6" ht="96.75" customHeight="1" x14ac:dyDescent="0.25">
      <c r="A841" s="31">
        <f t="shared" si="22"/>
        <v>835</v>
      </c>
      <c r="B841" s="58" t="s">
        <v>2675</v>
      </c>
      <c r="C841" s="35" t="s">
        <v>2264</v>
      </c>
      <c r="D841" s="35" t="s">
        <v>2676</v>
      </c>
      <c r="E841" s="35" t="s">
        <v>2677</v>
      </c>
      <c r="F841" s="35" t="s">
        <v>602</v>
      </c>
    </row>
    <row r="842" spans="1:6" ht="42.75" customHeight="1" x14ac:dyDescent="0.25">
      <c r="A842" s="31">
        <f t="shared" si="22"/>
        <v>836</v>
      </c>
      <c r="B842" s="58" t="s">
        <v>2678</v>
      </c>
      <c r="C842" s="35" t="s">
        <v>2679</v>
      </c>
      <c r="D842" s="35" t="s">
        <v>610</v>
      </c>
      <c r="E842" s="35" t="s">
        <v>2680</v>
      </c>
      <c r="F842" s="35" t="s">
        <v>2681</v>
      </c>
    </row>
    <row r="843" spans="1:6" ht="38.25" customHeight="1" x14ac:dyDescent="0.25">
      <c r="A843" s="31">
        <f t="shared" si="22"/>
        <v>837</v>
      </c>
      <c r="B843" s="58" t="s">
        <v>2682</v>
      </c>
      <c r="C843" s="35" t="s">
        <v>2141</v>
      </c>
      <c r="D843" s="35" t="s">
        <v>2066</v>
      </c>
      <c r="E843" s="35" t="s">
        <v>610</v>
      </c>
      <c r="F843" s="35" t="s">
        <v>2683</v>
      </c>
    </row>
    <row r="844" spans="1:6" ht="75" customHeight="1" x14ac:dyDescent="0.25">
      <c r="A844" s="31">
        <f t="shared" si="22"/>
        <v>838</v>
      </c>
      <c r="B844" s="58" t="s">
        <v>2684</v>
      </c>
      <c r="C844" s="35" t="s">
        <v>2264</v>
      </c>
      <c r="D844" s="35" t="s">
        <v>600</v>
      </c>
      <c r="E844" s="35" t="s">
        <v>2262</v>
      </c>
      <c r="F844" s="35" t="s">
        <v>2263</v>
      </c>
    </row>
    <row r="845" spans="1:6" ht="43.5" customHeight="1" x14ac:dyDescent="0.25">
      <c r="A845" s="31">
        <f t="shared" si="22"/>
        <v>839</v>
      </c>
      <c r="B845" s="40" t="s">
        <v>2685</v>
      </c>
      <c r="C845" s="37" t="s">
        <v>1317</v>
      </c>
      <c r="D845" s="37" t="s">
        <v>1316</v>
      </c>
      <c r="E845" s="37" t="s">
        <v>1315</v>
      </c>
      <c r="F845" s="37" t="s">
        <v>2686</v>
      </c>
    </row>
    <row r="846" spans="1:6" ht="15.75" x14ac:dyDescent="0.25">
      <c r="A846" s="31">
        <f t="shared" si="22"/>
        <v>840</v>
      </c>
      <c r="B846" s="40" t="s">
        <v>2687</v>
      </c>
      <c r="C846" s="53">
        <v>10886</v>
      </c>
      <c r="D846" s="53">
        <v>11251</v>
      </c>
      <c r="E846" s="53">
        <v>11616</v>
      </c>
      <c r="F846" s="53">
        <v>11982</v>
      </c>
    </row>
    <row r="847" spans="1:6" ht="58.5" customHeight="1" x14ac:dyDescent="0.25">
      <c r="A847" s="31">
        <f t="shared" si="22"/>
        <v>841</v>
      </c>
      <c r="B847" s="58" t="s">
        <v>2688</v>
      </c>
      <c r="C847" s="35" t="s">
        <v>2065</v>
      </c>
      <c r="D847" s="35" t="s">
        <v>2683</v>
      </c>
      <c r="E847" s="35" t="s">
        <v>2405</v>
      </c>
      <c r="F847" s="35" t="s">
        <v>2406</v>
      </c>
    </row>
    <row r="848" spans="1:6" ht="94.5" customHeight="1" x14ac:dyDescent="0.25">
      <c r="A848" s="31">
        <f t="shared" si="22"/>
        <v>842</v>
      </c>
      <c r="B848" s="58" t="s">
        <v>2689</v>
      </c>
      <c r="C848" s="35" t="s">
        <v>2690</v>
      </c>
      <c r="D848" s="35" t="s">
        <v>2691</v>
      </c>
      <c r="E848" s="35" t="s">
        <v>2692</v>
      </c>
      <c r="F848" s="35" t="s">
        <v>2693</v>
      </c>
    </row>
    <row r="849" spans="1:6" ht="63" customHeight="1" x14ac:dyDescent="0.25">
      <c r="A849" s="31">
        <f t="shared" si="22"/>
        <v>843</v>
      </c>
      <c r="B849" s="58" t="s">
        <v>2694</v>
      </c>
      <c r="C849" s="35" t="s">
        <v>2695</v>
      </c>
      <c r="D849" s="35" t="s">
        <v>2696</v>
      </c>
      <c r="E849" s="35" t="s">
        <v>2697</v>
      </c>
      <c r="F849" s="35" t="s">
        <v>2698</v>
      </c>
    </row>
    <row r="850" spans="1:6" ht="78" customHeight="1" x14ac:dyDescent="0.25">
      <c r="A850" s="31">
        <f t="shared" si="22"/>
        <v>844</v>
      </c>
      <c r="B850" s="58" t="s">
        <v>2699</v>
      </c>
      <c r="C850" s="35" t="s">
        <v>2700</v>
      </c>
      <c r="D850" s="35" t="s">
        <v>2701</v>
      </c>
      <c r="E850" s="35" t="s">
        <v>2702</v>
      </c>
      <c r="F850" s="35" t="s">
        <v>2213</v>
      </c>
    </row>
    <row r="851" spans="1:6" ht="64.5" customHeight="1" x14ac:dyDescent="0.25">
      <c r="A851" s="31">
        <f t="shared" si="22"/>
        <v>845</v>
      </c>
      <c r="B851" s="58" t="s">
        <v>2703</v>
      </c>
      <c r="C851" s="35" t="s">
        <v>2704</v>
      </c>
      <c r="D851" s="35" t="s">
        <v>2705</v>
      </c>
      <c r="E851" s="35" t="s">
        <v>2706</v>
      </c>
      <c r="F851" s="35" t="s">
        <v>2707</v>
      </c>
    </row>
    <row r="852" spans="1:6" ht="81" customHeight="1" x14ac:dyDescent="0.25">
      <c r="A852" s="31">
        <f t="shared" si="22"/>
        <v>846</v>
      </c>
      <c r="B852" s="58" t="s">
        <v>2708</v>
      </c>
      <c r="C852" s="35" t="s">
        <v>2357</v>
      </c>
      <c r="D852" s="35" t="s">
        <v>2709</v>
      </c>
      <c r="E852" s="35" t="s">
        <v>600</v>
      </c>
      <c r="F852" s="35" t="s">
        <v>2710</v>
      </c>
    </row>
    <row r="853" spans="1:6" ht="43.5" customHeight="1" x14ac:dyDescent="0.25">
      <c r="A853" s="31">
        <f t="shared" si="22"/>
        <v>847</v>
      </c>
      <c r="B853" s="58" t="s">
        <v>2711</v>
      </c>
      <c r="C853" s="35" t="s">
        <v>2712</v>
      </c>
      <c r="D853" s="35" t="s">
        <v>2713</v>
      </c>
      <c r="E853" s="35" t="s">
        <v>2714</v>
      </c>
      <c r="F853" s="35" t="s">
        <v>2715</v>
      </c>
    </row>
    <row r="854" spans="1:6" ht="40.5" customHeight="1" x14ac:dyDescent="0.25">
      <c r="A854" s="31">
        <f t="shared" si="22"/>
        <v>848</v>
      </c>
      <c r="B854" s="58" t="s">
        <v>2716</v>
      </c>
      <c r="C854" s="35" t="s">
        <v>2717</v>
      </c>
      <c r="D854" s="35" t="s">
        <v>2718</v>
      </c>
      <c r="E854" s="35" t="s">
        <v>2719</v>
      </c>
      <c r="F854" s="53" t="s">
        <v>2213</v>
      </c>
    </row>
    <row r="855" spans="1:6" ht="72" customHeight="1" x14ac:dyDescent="0.25">
      <c r="A855" s="31">
        <f t="shared" si="22"/>
        <v>849</v>
      </c>
      <c r="B855" s="58" t="s">
        <v>2720</v>
      </c>
      <c r="C855" s="35" t="s">
        <v>2438</v>
      </c>
      <c r="D855" s="35" t="s">
        <v>2721</v>
      </c>
      <c r="E855" s="35" t="s">
        <v>2356</v>
      </c>
      <c r="F855" s="35" t="s">
        <v>2439</v>
      </c>
    </row>
    <row r="856" spans="1:6" ht="64.5" customHeight="1" x14ac:dyDescent="0.25">
      <c r="A856" s="31">
        <f t="shared" si="22"/>
        <v>850</v>
      </c>
      <c r="B856" s="58" t="s">
        <v>2722</v>
      </c>
      <c r="C856" s="35" t="s">
        <v>2723</v>
      </c>
      <c r="D856" s="35" t="s">
        <v>2724</v>
      </c>
      <c r="E856" s="35" t="s">
        <v>2725</v>
      </c>
      <c r="F856" s="35" t="s">
        <v>2726</v>
      </c>
    </row>
    <row r="857" spans="1:6" ht="62.25" customHeight="1" x14ac:dyDescent="0.25">
      <c r="A857" s="31">
        <f t="shared" si="22"/>
        <v>851</v>
      </c>
      <c r="B857" s="58" t="s">
        <v>2727</v>
      </c>
      <c r="C857" s="35" t="s">
        <v>2728</v>
      </c>
      <c r="D857" s="35" t="s">
        <v>2729</v>
      </c>
      <c r="E857" s="35" t="s">
        <v>2724</v>
      </c>
      <c r="F857" s="53" t="s">
        <v>2213</v>
      </c>
    </row>
    <row r="858" spans="1:6" ht="48" customHeight="1" x14ac:dyDescent="0.25">
      <c r="A858" s="31">
        <f t="shared" si="22"/>
        <v>852</v>
      </c>
      <c r="B858" s="58" t="s">
        <v>2730</v>
      </c>
      <c r="C858" s="35" t="s">
        <v>1318</v>
      </c>
      <c r="D858" s="35" t="s">
        <v>1317</v>
      </c>
      <c r="E858" s="35" t="s">
        <v>1316</v>
      </c>
      <c r="F858" s="35" t="s">
        <v>1315</v>
      </c>
    </row>
    <row r="859" spans="1:6" ht="97.5" customHeight="1" x14ac:dyDescent="0.25">
      <c r="A859" s="31">
        <f t="shared" si="22"/>
        <v>853</v>
      </c>
      <c r="B859" s="58" t="s">
        <v>2731</v>
      </c>
      <c r="C859" s="35" t="s">
        <v>2676</v>
      </c>
      <c r="D859" s="35" t="s">
        <v>2732</v>
      </c>
      <c r="E859" s="35" t="s">
        <v>2356</v>
      </c>
      <c r="F859" s="35" t="s">
        <v>2733</v>
      </c>
    </row>
    <row r="860" spans="1:6" ht="99.75" customHeight="1" x14ac:dyDescent="0.25">
      <c r="A860" s="31">
        <f t="shared" si="22"/>
        <v>854</v>
      </c>
      <c r="B860" s="58" t="s">
        <v>2734</v>
      </c>
      <c r="C860" s="35" t="s">
        <v>2735</v>
      </c>
      <c r="D860" s="35" t="s">
        <v>3097</v>
      </c>
      <c r="E860" s="35" t="s">
        <v>2736</v>
      </c>
      <c r="F860" s="35" t="s">
        <v>2737</v>
      </c>
    </row>
    <row r="861" spans="1:6" ht="80.25" customHeight="1" x14ac:dyDescent="0.25">
      <c r="A861" s="31">
        <f t="shared" si="22"/>
        <v>855</v>
      </c>
      <c r="B861" s="58" t="s">
        <v>2738</v>
      </c>
      <c r="C861" s="37" t="s">
        <v>2739</v>
      </c>
      <c r="D861" s="37" t="s">
        <v>2740</v>
      </c>
      <c r="E861" s="37" t="s">
        <v>2741</v>
      </c>
      <c r="F861" s="37" t="s">
        <v>2742</v>
      </c>
    </row>
    <row r="862" spans="1:6" ht="72.75" customHeight="1" x14ac:dyDescent="0.25">
      <c r="A862" s="31">
        <f t="shared" si="22"/>
        <v>856</v>
      </c>
      <c r="B862" s="58" t="s">
        <v>2743</v>
      </c>
      <c r="C862" s="37" t="s">
        <v>2744</v>
      </c>
      <c r="D862" s="37" t="s">
        <v>2745</v>
      </c>
      <c r="E862" s="37" t="s">
        <v>2746</v>
      </c>
      <c r="F862" s="37" t="s">
        <v>2747</v>
      </c>
    </row>
    <row r="863" spans="1:6" ht="63" customHeight="1" x14ac:dyDescent="0.25">
      <c r="A863" s="31">
        <f t="shared" si="22"/>
        <v>857</v>
      </c>
      <c r="B863" s="58" t="s">
        <v>2748</v>
      </c>
      <c r="C863" s="37" t="s">
        <v>2749</v>
      </c>
      <c r="D863" s="37" t="s">
        <v>2750</v>
      </c>
      <c r="E863" s="37" t="s">
        <v>2751</v>
      </c>
      <c r="F863" s="37" t="s">
        <v>2752</v>
      </c>
    </row>
    <row r="864" spans="1:6" ht="84" customHeight="1" x14ac:dyDescent="0.25">
      <c r="A864" s="31">
        <f t="shared" si="22"/>
        <v>858</v>
      </c>
      <c r="B864" s="58" t="s">
        <v>2753</v>
      </c>
      <c r="C864" s="37" t="s">
        <v>2754</v>
      </c>
      <c r="D864" s="37" t="s">
        <v>2755</v>
      </c>
      <c r="E864" s="37" t="s">
        <v>2756</v>
      </c>
      <c r="F864" s="37" t="s">
        <v>2757</v>
      </c>
    </row>
    <row r="865" spans="1:6" ht="81.75" customHeight="1" x14ac:dyDescent="0.25">
      <c r="A865" s="31">
        <f t="shared" si="22"/>
        <v>859</v>
      </c>
      <c r="B865" s="58" t="s">
        <v>2758</v>
      </c>
      <c r="C865" s="35" t="s">
        <v>2759</v>
      </c>
      <c r="D865" s="35" t="s">
        <v>2760</v>
      </c>
      <c r="E865" s="35" t="s">
        <v>2761</v>
      </c>
      <c r="F865" s="35" t="s">
        <v>2762</v>
      </c>
    </row>
    <row r="866" spans="1:6" ht="93" customHeight="1" x14ac:dyDescent="0.25">
      <c r="A866" s="31">
        <f t="shared" si="22"/>
        <v>860</v>
      </c>
      <c r="B866" s="58" t="s">
        <v>2763</v>
      </c>
      <c r="C866" s="35" t="s">
        <v>2764</v>
      </c>
      <c r="D866" s="35" t="s">
        <v>2765</v>
      </c>
      <c r="E866" s="35" t="s">
        <v>2766</v>
      </c>
      <c r="F866" s="35" t="s">
        <v>2767</v>
      </c>
    </row>
    <row r="867" spans="1:6" ht="58.5" customHeight="1" x14ac:dyDescent="0.25">
      <c r="A867" s="31">
        <f t="shared" si="22"/>
        <v>861</v>
      </c>
      <c r="B867" s="58" t="s">
        <v>2768</v>
      </c>
      <c r="C867" s="35" t="s">
        <v>2769</v>
      </c>
      <c r="D867" s="35" t="s">
        <v>2770</v>
      </c>
      <c r="E867" s="35" t="s">
        <v>2771</v>
      </c>
      <c r="F867" s="35" t="s">
        <v>2772</v>
      </c>
    </row>
    <row r="868" spans="1:6" ht="63" customHeight="1" x14ac:dyDescent="0.25">
      <c r="A868" s="31">
        <f t="shared" si="22"/>
        <v>862</v>
      </c>
      <c r="B868" s="58" t="s">
        <v>2773</v>
      </c>
      <c r="C868" s="35" t="s">
        <v>2774</v>
      </c>
      <c r="D868" s="35" t="s">
        <v>2775</v>
      </c>
      <c r="E868" s="35" t="s">
        <v>2776</v>
      </c>
      <c r="F868" s="35" t="s">
        <v>2777</v>
      </c>
    </row>
    <row r="869" spans="1:6" ht="78.75" customHeight="1" x14ac:dyDescent="0.25">
      <c r="A869" s="31">
        <f t="shared" si="22"/>
        <v>863</v>
      </c>
      <c r="B869" s="58" t="s">
        <v>2778</v>
      </c>
      <c r="C869" s="35" t="s">
        <v>2779</v>
      </c>
      <c r="D869" s="35" t="s">
        <v>2780</v>
      </c>
      <c r="E869" s="35" t="s">
        <v>2781</v>
      </c>
      <c r="F869" s="58" t="s">
        <v>2782</v>
      </c>
    </row>
    <row r="870" spans="1:6" ht="44.25" customHeight="1" x14ac:dyDescent="0.25">
      <c r="A870" s="31">
        <f t="shared" si="22"/>
        <v>864</v>
      </c>
      <c r="B870" s="58" t="s">
        <v>2783</v>
      </c>
      <c r="C870" s="35" t="s">
        <v>2784</v>
      </c>
      <c r="D870" s="35" t="s">
        <v>2785</v>
      </c>
      <c r="E870" s="35" t="s">
        <v>2786</v>
      </c>
      <c r="F870" s="35" t="s">
        <v>2787</v>
      </c>
    </row>
    <row r="871" spans="1:6" ht="103.5" customHeight="1" x14ac:dyDescent="0.25">
      <c r="A871" s="31">
        <f t="shared" si="22"/>
        <v>865</v>
      </c>
      <c r="B871" s="58" t="s">
        <v>2788</v>
      </c>
      <c r="C871" s="35" t="s">
        <v>2789</v>
      </c>
      <c r="D871" s="58" t="s">
        <v>2790</v>
      </c>
      <c r="E871" s="58" t="s">
        <v>2791</v>
      </c>
      <c r="F871" s="58" t="s">
        <v>2792</v>
      </c>
    </row>
    <row r="872" spans="1:6" ht="84" customHeight="1" x14ac:dyDescent="0.25">
      <c r="A872" s="31">
        <f t="shared" si="22"/>
        <v>866</v>
      </c>
      <c r="B872" s="58" t="s">
        <v>2793</v>
      </c>
      <c r="C872" s="65">
        <v>40977</v>
      </c>
      <c r="D872" s="65">
        <v>41008</v>
      </c>
      <c r="E872" s="65">
        <v>41038</v>
      </c>
      <c r="F872" s="65">
        <v>41069</v>
      </c>
    </row>
    <row r="873" spans="1:6" ht="152.25" customHeight="1" x14ac:dyDescent="0.25">
      <c r="A873" s="31">
        <f t="shared" si="22"/>
        <v>867</v>
      </c>
      <c r="B873" s="58" t="s">
        <v>2794</v>
      </c>
      <c r="C873" s="58" t="s">
        <v>2795</v>
      </c>
      <c r="D873" s="35" t="s">
        <v>2796</v>
      </c>
      <c r="E873" s="35" t="s">
        <v>2797</v>
      </c>
      <c r="F873" s="35" t="s">
        <v>2439</v>
      </c>
    </row>
    <row r="874" spans="1:6" ht="104.25" customHeight="1" x14ac:dyDescent="0.25">
      <c r="A874" s="31">
        <f t="shared" si="22"/>
        <v>868</v>
      </c>
      <c r="B874" s="58" t="s">
        <v>2798</v>
      </c>
      <c r="C874" s="35" t="s">
        <v>2799</v>
      </c>
      <c r="D874" s="35" t="s">
        <v>2800</v>
      </c>
      <c r="E874" s="35" t="s">
        <v>2801</v>
      </c>
      <c r="F874" s="35" t="s">
        <v>2802</v>
      </c>
    </row>
    <row r="875" spans="1:6" ht="138.75" customHeight="1" x14ac:dyDescent="0.25">
      <c r="A875" s="31">
        <f t="shared" si="22"/>
        <v>869</v>
      </c>
      <c r="B875" s="58" t="s">
        <v>2803</v>
      </c>
      <c r="C875" s="35" t="s">
        <v>2804</v>
      </c>
      <c r="D875" s="35" t="s">
        <v>2805</v>
      </c>
      <c r="E875" s="35" t="s">
        <v>2806</v>
      </c>
      <c r="F875" s="35" t="s">
        <v>2681</v>
      </c>
    </row>
    <row r="876" spans="1:6" ht="83.25" customHeight="1" x14ac:dyDescent="0.25">
      <c r="A876" s="31">
        <f t="shared" ref="A876:A884" si="23">A875+1</f>
        <v>870</v>
      </c>
      <c r="B876" s="58" t="s">
        <v>2807</v>
      </c>
      <c r="C876" s="35" t="s">
        <v>2808</v>
      </c>
      <c r="D876" s="35" t="s">
        <v>642</v>
      </c>
      <c r="E876" s="35" t="s">
        <v>2809</v>
      </c>
      <c r="F876" s="35" t="s">
        <v>643</v>
      </c>
    </row>
    <row r="877" spans="1:6" ht="55.5" customHeight="1" x14ac:dyDescent="0.25">
      <c r="A877" s="31">
        <f t="shared" si="23"/>
        <v>871</v>
      </c>
      <c r="B877" s="40" t="s">
        <v>2810</v>
      </c>
      <c r="C877" s="53" t="s">
        <v>2811</v>
      </c>
      <c r="D877" s="53" t="s">
        <v>2812</v>
      </c>
      <c r="E877" s="53" t="s">
        <v>2813</v>
      </c>
      <c r="F877" s="53" t="s">
        <v>2814</v>
      </c>
    </row>
    <row r="878" spans="1:6" ht="57" customHeight="1" x14ac:dyDescent="0.25">
      <c r="A878" s="31">
        <f t="shared" si="23"/>
        <v>872</v>
      </c>
      <c r="B878" s="40" t="s">
        <v>2815</v>
      </c>
      <c r="C878" s="35" t="s">
        <v>2065</v>
      </c>
      <c r="D878" s="53" t="s">
        <v>2141</v>
      </c>
      <c r="E878" s="35" t="s">
        <v>2406</v>
      </c>
      <c r="F878" s="35" t="s">
        <v>2683</v>
      </c>
    </row>
    <row r="879" spans="1:6" ht="83.25" customHeight="1" x14ac:dyDescent="0.25">
      <c r="A879" s="31">
        <f t="shared" si="23"/>
        <v>873</v>
      </c>
      <c r="B879" s="40" t="s">
        <v>2816</v>
      </c>
      <c r="C879" s="37" t="s">
        <v>3321</v>
      </c>
      <c r="D879" s="53" t="s">
        <v>2817</v>
      </c>
      <c r="E879" s="53" t="s">
        <v>2818</v>
      </c>
      <c r="F879" s="35" t="s">
        <v>2213</v>
      </c>
    </row>
    <row r="880" spans="1:6" ht="78" customHeight="1" x14ac:dyDescent="0.25">
      <c r="A880" s="31">
        <f t="shared" si="23"/>
        <v>874</v>
      </c>
      <c r="B880" s="40" t="s">
        <v>2819</v>
      </c>
      <c r="C880" s="35" t="s">
        <v>2514</v>
      </c>
      <c r="D880" s="35" t="s">
        <v>2438</v>
      </c>
      <c r="E880" s="53" t="s">
        <v>2487</v>
      </c>
      <c r="F880" s="35" t="s">
        <v>2075</v>
      </c>
    </row>
    <row r="881" spans="1:6" ht="66.75" customHeight="1" x14ac:dyDescent="0.25">
      <c r="A881" s="31">
        <f t="shared" si="23"/>
        <v>875</v>
      </c>
      <c r="B881" s="40" t="s">
        <v>2820</v>
      </c>
      <c r="C881" s="35" t="s">
        <v>2821</v>
      </c>
      <c r="D881" s="35" t="s">
        <v>2797</v>
      </c>
      <c r="E881" s="35" t="s">
        <v>2709</v>
      </c>
      <c r="F881" s="35" t="s">
        <v>2213</v>
      </c>
    </row>
    <row r="882" spans="1:6" ht="72.75" customHeight="1" x14ac:dyDescent="0.25">
      <c r="A882" s="31">
        <f t="shared" si="23"/>
        <v>876</v>
      </c>
      <c r="B882" s="40" t="s">
        <v>3311</v>
      </c>
      <c r="C882" s="53">
        <v>40337</v>
      </c>
      <c r="D882" s="53">
        <v>40702</v>
      </c>
      <c r="E882" s="53">
        <v>41068</v>
      </c>
      <c r="F882" s="53">
        <v>41433</v>
      </c>
    </row>
    <row r="883" spans="1:6" ht="72" customHeight="1" x14ac:dyDescent="0.25">
      <c r="A883" s="31">
        <f t="shared" si="23"/>
        <v>877</v>
      </c>
      <c r="B883" s="58" t="s">
        <v>2822</v>
      </c>
      <c r="C883" s="35" t="s">
        <v>2823</v>
      </c>
      <c r="D883" s="35" t="s">
        <v>2824</v>
      </c>
      <c r="E883" s="35" t="s">
        <v>2439</v>
      </c>
      <c r="F883" s="35" t="s">
        <v>2825</v>
      </c>
    </row>
    <row r="884" spans="1:6" ht="81.75" customHeight="1" x14ac:dyDescent="0.25">
      <c r="A884" s="31">
        <f t="shared" si="23"/>
        <v>878</v>
      </c>
      <c r="B884" s="58" t="s">
        <v>2826</v>
      </c>
      <c r="C884" s="35" t="s">
        <v>2827</v>
      </c>
      <c r="D884" s="35" t="s">
        <v>556</v>
      </c>
      <c r="E884" s="35" t="s">
        <v>3322</v>
      </c>
      <c r="F884" s="35" t="s">
        <v>2828</v>
      </c>
    </row>
    <row r="885" spans="1:6" x14ac:dyDescent="0.25">
      <c r="A885" s="26"/>
      <c r="B885" s="67"/>
      <c r="C885" s="45"/>
      <c r="D885" s="45"/>
      <c r="E885" s="45"/>
      <c r="F885" s="45"/>
    </row>
    <row r="886" spans="1:6" x14ac:dyDescent="0.25">
      <c r="A886" s="26"/>
      <c r="B886" s="67"/>
      <c r="C886" s="45"/>
      <c r="D886" s="45"/>
      <c r="E886" s="45"/>
      <c r="F886" s="45"/>
    </row>
    <row r="887" spans="1:6" x14ac:dyDescent="0.25">
      <c r="A887" s="26"/>
      <c r="B887" s="67"/>
      <c r="C887" s="45"/>
      <c r="D887" s="45"/>
      <c r="E887" s="45"/>
      <c r="F887" s="45"/>
    </row>
    <row r="888" spans="1:6" x14ac:dyDescent="0.25">
      <c r="A888" s="26"/>
      <c r="B888" s="67"/>
      <c r="C888" s="45"/>
      <c r="D888" s="45"/>
      <c r="E888" s="45"/>
      <c r="F888" s="45"/>
    </row>
    <row r="889" spans="1:6" x14ac:dyDescent="0.25">
      <c r="A889" s="26"/>
      <c r="B889" s="67"/>
      <c r="C889" s="45"/>
      <c r="D889" s="45"/>
      <c r="E889" s="45"/>
      <c r="F889" s="45"/>
    </row>
    <row r="890" spans="1:6" x14ac:dyDescent="0.25">
      <c r="A890" s="26"/>
      <c r="B890" s="67"/>
      <c r="C890" s="45"/>
      <c r="D890" s="45"/>
      <c r="E890" s="45"/>
      <c r="F890" s="45"/>
    </row>
    <row r="891" spans="1:6" x14ac:dyDescent="0.25">
      <c r="A891" s="26"/>
      <c r="B891" s="67"/>
      <c r="C891" s="45"/>
      <c r="D891" s="45"/>
      <c r="E891" s="45"/>
      <c r="F891" s="45"/>
    </row>
    <row r="892" spans="1:6" x14ac:dyDescent="0.25">
      <c r="A892" s="26"/>
      <c r="B892" s="67"/>
      <c r="C892" s="45"/>
      <c r="D892" s="45"/>
      <c r="E892" s="45"/>
      <c r="F892" s="45"/>
    </row>
    <row r="893" spans="1:6" x14ac:dyDescent="0.25">
      <c r="A893" s="26"/>
      <c r="B893" s="67"/>
      <c r="C893" s="45"/>
      <c r="D893" s="45"/>
      <c r="E893" s="45"/>
      <c r="F893" s="45"/>
    </row>
    <row r="894" spans="1:6" x14ac:dyDescent="0.25">
      <c r="A894" s="26"/>
      <c r="B894" s="67"/>
      <c r="C894" s="45"/>
      <c r="D894" s="45"/>
      <c r="E894" s="45"/>
      <c r="F894" s="45"/>
    </row>
    <row r="895" spans="1:6" x14ac:dyDescent="0.25">
      <c r="A895" s="26"/>
      <c r="B895" s="67"/>
      <c r="C895" s="45"/>
      <c r="D895" s="45"/>
      <c r="E895" s="45"/>
      <c r="F895" s="45"/>
    </row>
    <row r="896" spans="1:6" x14ac:dyDescent="0.25">
      <c r="A896" s="26"/>
      <c r="B896" s="67"/>
      <c r="C896" s="45"/>
      <c r="D896" s="45"/>
      <c r="E896" s="45"/>
      <c r="F896" s="45"/>
    </row>
    <row r="897" spans="1:6" x14ac:dyDescent="0.25">
      <c r="A897" s="26"/>
      <c r="B897" s="67"/>
      <c r="C897" s="45"/>
      <c r="D897" s="45"/>
      <c r="E897" s="45"/>
      <c r="F897" s="45"/>
    </row>
    <row r="898" spans="1:6" x14ac:dyDescent="0.25">
      <c r="A898" s="26"/>
      <c r="B898" s="67"/>
      <c r="C898" s="45"/>
      <c r="D898" s="45"/>
      <c r="E898" s="45"/>
      <c r="F898" s="45"/>
    </row>
    <row r="899" spans="1:6" x14ac:dyDescent="0.25">
      <c r="A899" s="26"/>
      <c r="B899" s="67"/>
      <c r="C899" s="45"/>
      <c r="D899" s="45"/>
      <c r="E899" s="45"/>
      <c r="F899" s="45"/>
    </row>
    <row r="900" spans="1:6" x14ac:dyDescent="0.25">
      <c r="A900" s="26"/>
      <c r="B900" s="67"/>
      <c r="C900" s="45"/>
      <c r="D900" s="45"/>
      <c r="E900" s="45"/>
      <c r="F900" s="45"/>
    </row>
    <row r="901" spans="1:6" x14ac:dyDescent="0.25">
      <c r="A901" s="26"/>
      <c r="B901" s="67"/>
      <c r="C901" s="45"/>
      <c r="D901" s="45"/>
      <c r="E901" s="45"/>
      <c r="F901" s="45"/>
    </row>
    <row r="902" spans="1:6" x14ac:dyDescent="0.25">
      <c r="A902" s="26"/>
      <c r="B902" s="67"/>
      <c r="C902" s="45"/>
      <c r="D902" s="45"/>
      <c r="E902" s="45"/>
      <c r="F902" s="45"/>
    </row>
    <row r="903" spans="1:6" x14ac:dyDescent="0.25">
      <c r="A903" s="26"/>
      <c r="B903" s="67"/>
      <c r="C903" s="45"/>
      <c r="D903" s="45"/>
      <c r="E903" s="45"/>
      <c r="F903" s="45"/>
    </row>
    <row r="904" spans="1:6" x14ac:dyDescent="0.25">
      <c r="A904" s="26"/>
      <c r="B904" s="67"/>
      <c r="C904" s="45"/>
      <c r="D904" s="45"/>
      <c r="E904" s="45"/>
      <c r="F904" s="45"/>
    </row>
    <row r="905" spans="1:6" x14ac:dyDescent="0.25">
      <c r="A905" s="26"/>
      <c r="B905" s="67"/>
      <c r="C905" s="45"/>
      <c r="D905" s="45"/>
      <c r="E905" s="45"/>
      <c r="F905" s="45"/>
    </row>
    <row r="906" spans="1:6" x14ac:dyDescent="0.25">
      <c r="A906" s="26"/>
      <c r="B906" s="67"/>
      <c r="C906" s="45"/>
      <c r="D906" s="45"/>
      <c r="E906" s="45"/>
      <c r="F906" s="45"/>
    </row>
    <row r="907" spans="1:6" x14ac:dyDescent="0.25">
      <c r="A907" s="26"/>
      <c r="B907" s="67"/>
      <c r="C907" s="45"/>
      <c r="D907" s="45"/>
      <c r="E907" s="45"/>
      <c r="F907" s="45"/>
    </row>
    <row r="908" spans="1:6" x14ac:dyDescent="0.25">
      <c r="A908" s="26"/>
      <c r="B908" s="67"/>
      <c r="C908" s="45"/>
      <c r="D908" s="45"/>
      <c r="E908" s="45"/>
      <c r="F908" s="45"/>
    </row>
    <row r="909" spans="1:6" x14ac:dyDescent="0.25">
      <c r="A909" s="26"/>
      <c r="B909" s="67"/>
      <c r="C909" s="45"/>
      <c r="D909" s="45"/>
      <c r="E909" s="45"/>
      <c r="F909" s="45"/>
    </row>
    <row r="910" spans="1:6" x14ac:dyDescent="0.25">
      <c r="A910" s="26"/>
      <c r="B910" s="67"/>
      <c r="C910" s="45"/>
      <c r="D910" s="45"/>
      <c r="E910" s="45"/>
      <c r="F910" s="45"/>
    </row>
    <row r="911" spans="1:6" x14ac:dyDescent="0.25">
      <c r="A911" s="26"/>
      <c r="B911" s="67"/>
      <c r="C911" s="45"/>
      <c r="D911" s="45"/>
      <c r="E911" s="45"/>
      <c r="F911" s="45"/>
    </row>
    <row r="912" spans="1:6" x14ac:dyDescent="0.25">
      <c r="A912" s="26"/>
      <c r="B912" s="67"/>
      <c r="C912" s="45"/>
      <c r="D912" s="45"/>
      <c r="E912" s="45"/>
      <c r="F912" s="45"/>
    </row>
    <row r="913" spans="1:6" x14ac:dyDescent="0.25">
      <c r="A913" s="26"/>
      <c r="B913" s="67"/>
      <c r="C913" s="45"/>
      <c r="D913" s="45"/>
      <c r="E913" s="45"/>
      <c r="F913" s="45"/>
    </row>
    <row r="914" spans="1:6" x14ac:dyDescent="0.25">
      <c r="A914" s="26"/>
      <c r="B914" s="67"/>
      <c r="C914" s="45"/>
      <c r="D914" s="45"/>
      <c r="E914" s="45"/>
      <c r="F914" s="45"/>
    </row>
    <row r="915" spans="1:6" x14ac:dyDescent="0.25">
      <c r="A915" s="26"/>
      <c r="B915" s="67"/>
      <c r="C915" s="45"/>
      <c r="D915" s="45"/>
      <c r="E915" s="45"/>
      <c r="F915" s="45"/>
    </row>
    <row r="916" spans="1:6" x14ac:dyDescent="0.25">
      <c r="A916" s="26"/>
      <c r="B916" s="67"/>
      <c r="C916" s="45"/>
      <c r="D916" s="45"/>
      <c r="E916" s="45"/>
      <c r="F916" s="45"/>
    </row>
    <row r="917" spans="1:6" x14ac:dyDescent="0.25">
      <c r="A917" s="26"/>
      <c r="B917" s="67"/>
      <c r="C917" s="45"/>
      <c r="D917" s="45"/>
      <c r="E917" s="45"/>
      <c r="F917" s="45"/>
    </row>
    <row r="918" spans="1:6" x14ac:dyDescent="0.25">
      <c r="A918" s="26"/>
      <c r="B918" s="67"/>
      <c r="C918" s="45"/>
      <c r="D918" s="45"/>
      <c r="E918" s="45"/>
      <c r="F918" s="45"/>
    </row>
    <row r="919" spans="1:6" x14ac:dyDescent="0.25">
      <c r="A919" s="26"/>
      <c r="B919" s="67"/>
      <c r="C919" s="45"/>
      <c r="D919" s="45"/>
      <c r="E919" s="45"/>
      <c r="F919" s="45"/>
    </row>
    <row r="920" spans="1:6" x14ac:dyDescent="0.25">
      <c r="A920" s="26"/>
      <c r="B920" s="67"/>
      <c r="C920" s="45"/>
      <c r="D920" s="45"/>
      <c r="E920" s="45"/>
      <c r="F920" s="45"/>
    </row>
    <row r="921" spans="1:6" x14ac:dyDescent="0.25">
      <c r="A921" s="26"/>
      <c r="B921" s="67"/>
      <c r="C921" s="45"/>
      <c r="D921" s="45"/>
      <c r="E921" s="45"/>
      <c r="F921" s="45"/>
    </row>
    <row r="922" spans="1:6" x14ac:dyDescent="0.25">
      <c r="A922" s="26"/>
      <c r="B922" s="67"/>
      <c r="C922" s="45"/>
      <c r="D922" s="45"/>
      <c r="E922" s="45"/>
      <c r="F922" s="45"/>
    </row>
    <row r="923" spans="1:6" x14ac:dyDescent="0.25">
      <c r="A923" s="26"/>
      <c r="B923" s="67"/>
      <c r="C923" s="45"/>
      <c r="D923" s="45"/>
      <c r="E923" s="45"/>
      <c r="F923" s="45"/>
    </row>
    <row r="924" spans="1:6" x14ac:dyDescent="0.25">
      <c r="A924" s="26"/>
      <c r="B924" s="67"/>
      <c r="C924" s="45"/>
      <c r="D924" s="45"/>
      <c r="E924" s="45"/>
      <c r="F924" s="45"/>
    </row>
    <row r="925" spans="1:6" x14ac:dyDescent="0.25">
      <c r="A925" s="26"/>
      <c r="B925" s="67"/>
      <c r="C925" s="45"/>
      <c r="D925" s="45"/>
      <c r="E925" s="45"/>
      <c r="F925" s="45"/>
    </row>
    <row r="926" spans="1:6" x14ac:dyDescent="0.25">
      <c r="A926" s="26"/>
      <c r="B926" s="67"/>
      <c r="C926" s="45"/>
      <c r="D926" s="45"/>
      <c r="E926" s="45"/>
      <c r="F926" s="45"/>
    </row>
    <row r="927" spans="1:6" x14ac:dyDescent="0.25">
      <c r="A927" s="26"/>
      <c r="B927" s="67"/>
      <c r="C927" s="45"/>
      <c r="D927" s="45"/>
      <c r="E927" s="45"/>
      <c r="F927" s="45"/>
    </row>
    <row r="928" spans="1:6" x14ac:dyDescent="0.25">
      <c r="A928" s="26"/>
      <c r="B928" s="67"/>
      <c r="C928" s="45"/>
      <c r="D928" s="45"/>
      <c r="E928" s="45"/>
      <c r="F928" s="45"/>
    </row>
    <row r="929" spans="1:6" x14ac:dyDescent="0.25">
      <c r="A929" s="26"/>
      <c r="B929" s="67"/>
      <c r="C929" s="45"/>
      <c r="D929" s="45"/>
      <c r="E929" s="45"/>
      <c r="F929" s="45"/>
    </row>
    <row r="930" spans="1:6" x14ac:dyDescent="0.25">
      <c r="A930" s="26"/>
      <c r="B930" s="67"/>
      <c r="C930" s="45"/>
      <c r="D930" s="45"/>
      <c r="E930" s="45"/>
      <c r="F930" s="45"/>
    </row>
    <row r="931" spans="1:6" x14ac:dyDescent="0.25">
      <c r="A931" s="26"/>
      <c r="B931" s="67"/>
      <c r="C931" s="45"/>
      <c r="D931" s="45"/>
      <c r="E931" s="45"/>
      <c r="F931" s="45"/>
    </row>
    <row r="932" spans="1:6" x14ac:dyDescent="0.25">
      <c r="A932" s="26"/>
      <c r="B932" s="67"/>
      <c r="C932" s="45"/>
      <c r="D932" s="45"/>
      <c r="E932" s="45"/>
      <c r="F932" s="45"/>
    </row>
    <row r="933" spans="1:6" x14ac:dyDescent="0.25">
      <c r="A933" s="26"/>
      <c r="B933" s="67"/>
      <c r="C933" s="45"/>
      <c r="D933" s="45"/>
      <c r="E933" s="45"/>
      <c r="F933" s="45"/>
    </row>
    <row r="934" spans="1:6" x14ac:dyDescent="0.25">
      <c r="A934" s="26"/>
      <c r="B934" s="67"/>
      <c r="C934" s="45"/>
      <c r="D934" s="45"/>
      <c r="E934" s="45"/>
      <c r="F934" s="45"/>
    </row>
    <row r="935" spans="1:6" x14ac:dyDescent="0.25">
      <c r="A935" s="26"/>
      <c r="B935" s="67"/>
      <c r="C935" s="45"/>
      <c r="D935" s="45"/>
      <c r="E935" s="45"/>
      <c r="F935" s="45"/>
    </row>
    <row r="936" spans="1:6" x14ac:dyDescent="0.25">
      <c r="A936" s="26"/>
      <c r="B936" s="67"/>
      <c r="C936" s="45"/>
      <c r="D936" s="45"/>
      <c r="E936" s="45"/>
      <c r="F936" s="45"/>
    </row>
    <row r="937" spans="1:6" x14ac:dyDescent="0.25">
      <c r="A937" s="26"/>
      <c r="B937" s="67"/>
      <c r="C937" s="45"/>
      <c r="D937" s="45"/>
      <c r="E937" s="45"/>
      <c r="F937" s="45"/>
    </row>
    <row r="938" spans="1:6" x14ac:dyDescent="0.25">
      <c r="A938" s="26"/>
      <c r="B938" s="67"/>
      <c r="C938" s="45"/>
      <c r="D938" s="45"/>
      <c r="E938" s="45"/>
      <c r="F938" s="45"/>
    </row>
    <row r="939" spans="1:6" x14ac:dyDescent="0.25">
      <c r="A939" s="26"/>
      <c r="B939" s="67"/>
      <c r="C939" s="45"/>
      <c r="D939" s="45"/>
      <c r="E939" s="45"/>
      <c r="F939" s="45"/>
    </row>
    <row r="940" spans="1:6" x14ac:dyDescent="0.25">
      <c r="A940" s="26"/>
      <c r="B940" s="67"/>
      <c r="C940" s="45"/>
      <c r="D940" s="45"/>
      <c r="E940" s="45"/>
      <c r="F940" s="45"/>
    </row>
    <row r="941" spans="1:6" x14ac:dyDescent="0.25">
      <c r="A941" s="26"/>
      <c r="B941" s="67"/>
      <c r="C941" s="45"/>
      <c r="D941" s="45"/>
      <c r="E941" s="45"/>
      <c r="F941" s="45"/>
    </row>
    <row r="942" spans="1:6" x14ac:dyDescent="0.25">
      <c r="A942" s="26"/>
      <c r="B942" s="67"/>
      <c r="C942" s="45"/>
      <c r="D942" s="45"/>
      <c r="E942" s="45"/>
      <c r="F942" s="45"/>
    </row>
    <row r="943" spans="1:6" x14ac:dyDescent="0.25">
      <c r="A943" s="26"/>
      <c r="B943" s="67"/>
      <c r="C943" s="45"/>
      <c r="D943" s="45"/>
      <c r="E943" s="45"/>
      <c r="F943" s="45"/>
    </row>
    <row r="944" spans="1:6" x14ac:dyDescent="0.25">
      <c r="A944" s="26"/>
      <c r="B944" s="67"/>
      <c r="C944" s="45"/>
      <c r="D944" s="45"/>
      <c r="E944" s="45"/>
      <c r="F944" s="45"/>
    </row>
    <row r="945" spans="1:6" x14ac:dyDescent="0.25">
      <c r="A945" s="26"/>
      <c r="B945" s="67"/>
      <c r="C945" s="45"/>
      <c r="D945" s="45"/>
      <c r="E945" s="45"/>
      <c r="F945" s="45"/>
    </row>
    <row r="946" spans="1:6" x14ac:dyDescent="0.25">
      <c r="A946" s="26"/>
      <c r="B946" s="67"/>
      <c r="C946" s="45"/>
      <c r="D946" s="45"/>
      <c r="E946" s="45"/>
      <c r="F946" s="45"/>
    </row>
    <row r="947" spans="1:6" x14ac:dyDescent="0.25">
      <c r="A947" s="26"/>
      <c r="B947" s="67"/>
      <c r="C947" s="45"/>
      <c r="D947" s="45"/>
      <c r="E947" s="45"/>
      <c r="F947" s="45"/>
    </row>
    <row r="948" spans="1:6" x14ac:dyDescent="0.25">
      <c r="A948" s="26"/>
      <c r="B948" s="67"/>
      <c r="C948" s="45"/>
      <c r="D948" s="45"/>
      <c r="E948" s="45"/>
      <c r="F948" s="45"/>
    </row>
    <row r="949" spans="1:6" x14ac:dyDescent="0.25">
      <c r="A949" s="26"/>
      <c r="B949" s="67"/>
      <c r="C949" s="45"/>
      <c r="D949" s="45"/>
      <c r="E949" s="45"/>
      <c r="F949" s="45"/>
    </row>
    <row r="950" spans="1:6" x14ac:dyDescent="0.25">
      <c r="A950" s="26"/>
      <c r="B950" s="67"/>
      <c r="C950" s="45"/>
      <c r="D950" s="45"/>
      <c r="E950" s="45"/>
      <c r="F950" s="45"/>
    </row>
    <row r="951" spans="1:6" x14ac:dyDescent="0.25">
      <c r="A951" s="26"/>
      <c r="B951" s="67"/>
      <c r="C951" s="45"/>
      <c r="D951" s="45"/>
      <c r="E951" s="45"/>
      <c r="F951" s="45"/>
    </row>
    <row r="952" spans="1:6" x14ac:dyDescent="0.25">
      <c r="A952" s="26"/>
      <c r="B952" s="67"/>
      <c r="C952" s="45"/>
      <c r="D952" s="45"/>
      <c r="E952" s="45"/>
      <c r="F952" s="45"/>
    </row>
    <row r="953" spans="1:6" x14ac:dyDescent="0.25">
      <c r="A953" s="26"/>
      <c r="B953" s="67"/>
      <c r="C953" s="45"/>
      <c r="D953" s="45"/>
      <c r="E953" s="45"/>
      <c r="F953" s="45"/>
    </row>
    <row r="954" spans="1:6" x14ac:dyDescent="0.25">
      <c r="A954" s="26"/>
      <c r="B954" s="67"/>
      <c r="C954" s="45"/>
      <c r="D954" s="45"/>
      <c r="E954" s="45"/>
      <c r="F954" s="45"/>
    </row>
    <row r="955" spans="1:6" x14ac:dyDescent="0.25">
      <c r="A955" s="26"/>
      <c r="B955" s="67"/>
      <c r="C955" s="45"/>
      <c r="D955" s="45"/>
      <c r="E955" s="45"/>
      <c r="F955" s="45"/>
    </row>
    <row r="956" spans="1:6" x14ac:dyDescent="0.25">
      <c r="A956" s="26"/>
      <c r="B956" s="67"/>
      <c r="C956" s="45"/>
      <c r="D956" s="45"/>
      <c r="E956" s="45"/>
      <c r="F956" s="45"/>
    </row>
    <row r="957" spans="1:6" x14ac:dyDescent="0.25">
      <c r="A957" s="26"/>
      <c r="B957" s="67"/>
      <c r="C957" s="45"/>
      <c r="D957" s="45"/>
      <c r="E957" s="45"/>
      <c r="F957" s="45"/>
    </row>
    <row r="958" spans="1:6" x14ac:dyDescent="0.25">
      <c r="A958" s="26"/>
      <c r="B958" s="67"/>
      <c r="C958" s="45"/>
      <c r="D958" s="45"/>
      <c r="E958" s="45"/>
      <c r="F958" s="45"/>
    </row>
    <row r="959" spans="1:6" x14ac:dyDescent="0.25">
      <c r="A959" s="26"/>
      <c r="B959" s="67"/>
      <c r="C959" s="45"/>
      <c r="D959" s="45"/>
      <c r="E959" s="45"/>
      <c r="F959" s="45"/>
    </row>
    <row r="960" spans="1:6" x14ac:dyDescent="0.25">
      <c r="A960" s="26"/>
      <c r="B960" s="67"/>
      <c r="C960" s="45"/>
      <c r="D960" s="45"/>
      <c r="E960" s="45"/>
      <c r="F960" s="45"/>
    </row>
    <row r="961" spans="1:6" x14ac:dyDescent="0.25">
      <c r="A961" s="26"/>
      <c r="B961" s="67"/>
      <c r="C961" s="45"/>
      <c r="D961" s="45"/>
      <c r="E961" s="45"/>
      <c r="F961" s="45"/>
    </row>
    <row r="962" spans="1:6" x14ac:dyDescent="0.25">
      <c r="A962" s="26"/>
      <c r="B962" s="67"/>
      <c r="C962" s="45"/>
      <c r="D962" s="45"/>
      <c r="E962" s="45"/>
      <c r="F962" s="45"/>
    </row>
    <row r="963" spans="1:6" x14ac:dyDescent="0.25">
      <c r="A963" s="26"/>
      <c r="B963" s="67"/>
      <c r="C963" s="45"/>
      <c r="D963" s="45"/>
      <c r="E963" s="45"/>
      <c r="F963" s="45"/>
    </row>
    <row r="964" spans="1:6" x14ac:dyDescent="0.25">
      <c r="A964" s="26"/>
      <c r="B964" s="67"/>
      <c r="C964" s="45"/>
      <c r="D964" s="45"/>
      <c r="E964" s="45"/>
      <c r="F964" s="45"/>
    </row>
    <row r="965" spans="1:6" x14ac:dyDescent="0.25">
      <c r="A965" s="26"/>
      <c r="B965" s="67"/>
      <c r="C965" s="45"/>
      <c r="D965" s="45"/>
      <c r="E965" s="45"/>
      <c r="F965" s="45"/>
    </row>
    <row r="966" spans="1:6" x14ac:dyDescent="0.25">
      <c r="A966" s="26"/>
      <c r="B966" s="67"/>
      <c r="C966" s="45"/>
      <c r="D966" s="45"/>
      <c r="E966" s="45"/>
      <c r="F966" s="45"/>
    </row>
    <row r="967" spans="1:6" x14ac:dyDescent="0.25">
      <c r="A967" s="26"/>
      <c r="B967" s="67"/>
      <c r="C967" s="45"/>
      <c r="D967" s="45"/>
      <c r="E967" s="45"/>
      <c r="F967" s="45"/>
    </row>
    <row r="968" spans="1:6" x14ac:dyDescent="0.25">
      <c r="A968" s="26"/>
      <c r="B968" s="67"/>
      <c r="C968" s="45"/>
      <c r="D968" s="45"/>
      <c r="E968" s="45"/>
      <c r="F968" s="45"/>
    </row>
    <row r="969" spans="1:6" x14ac:dyDescent="0.25">
      <c r="A969" s="26"/>
      <c r="B969" s="67"/>
      <c r="C969" s="45"/>
      <c r="D969" s="45"/>
      <c r="E969" s="45"/>
      <c r="F969" s="45"/>
    </row>
    <row r="970" spans="1:6" x14ac:dyDescent="0.25">
      <c r="A970" s="26"/>
      <c r="B970" s="67"/>
      <c r="C970" s="45"/>
      <c r="D970" s="45"/>
      <c r="E970" s="45"/>
      <c r="F970" s="45"/>
    </row>
    <row r="971" spans="1:6" x14ac:dyDescent="0.25">
      <c r="A971" s="26"/>
      <c r="B971" s="67"/>
      <c r="C971" s="45"/>
      <c r="D971" s="45"/>
      <c r="E971" s="45"/>
      <c r="F971" s="45"/>
    </row>
    <row r="972" spans="1:6" x14ac:dyDescent="0.25">
      <c r="A972" s="26"/>
      <c r="B972" s="67"/>
      <c r="C972" s="45"/>
      <c r="D972" s="45"/>
      <c r="E972" s="45"/>
      <c r="F972" s="45"/>
    </row>
    <row r="973" spans="1:6" x14ac:dyDescent="0.25">
      <c r="A973" s="26"/>
      <c r="B973" s="67"/>
      <c r="C973" s="45"/>
      <c r="D973" s="45"/>
      <c r="E973" s="45"/>
      <c r="F973" s="45"/>
    </row>
    <row r="974" spans="1:6" x14ac:dyDescent="0.25">
      <c r="A974" s="26"/>
      <c r="B974" s="67"/>
      <c r="C974" s="45"/>
      <c r="D974" s="45"/>
      <c r="E974" s="45"/>
      <c r="F974" s="45"/>
    </row>
    <row r="975" spans="1:6" x14ac:dyDescent="0.25">
      <c r="A975" s="26"/>
      <c r="B975" s="67"/>
      <c r="C975" s="45"/>
      <c r="D975" s="45"/>
      <c r="E975" s="45"/>
      <c r="F975" s="45"/>
    </row>
    <row r="976" spans="1:6" x14ac:dyDescent="0.25">
      <c r="A976" s="26"/>
      <c r="B976" s="67"/>
      <c r="C976" s="45"/>
      <c r="D976" s="45"/>
      <c r="E976" s="45"/>
      <c r="F976" s="45"/>
    </row>
    <row r="977" spans="1:6" x14ac:dyDescent="0.25">
      <c r="A977" s="26"/>
      <c r="B977" s="67"/>
      <c r="C977" s="45"/>
      <c r="D977" s="45"/>
      <c r="E977" s="45"/>
      <c r="F977" s="45"/>
    </row>
    <row r="978" spans="1:6" x14ac:dyDescent="0.25">
      <c r="A978" s="26"/>
      <c r="B978" s="67"/>
      <c r="C978" s="45"/>
      <c r="D978" s="45"/>
      <c r="E978" s="45"/>
      <c r="F978" s="45"/>
    </row>
    <row r="979" spans="1:6" x14ac:dyDescent="0.25">
      <c r="A979" s="26"/>
      <c r="B979" s="67"/>
      <c r="C979" s="45"/>
      <c r="D979" s="45"/>
      <c r="E979" s="45"/>
      <c r="F979" s="45"/>
    </row>
    <row r="980" spans="1:6" x14ac:dyDescent="0.25">
      <c r="A980" s="26"/>
      <c r="B980" s="67"/>
      <c r="C980" s="45"/>
      <c r="D980" s="45"/>
      <c r="E980" s="45"/>
      <c r="F980" s="45"/>
    </row>
    <row r="981" spans="1:6" x14ac:dyDescent="0.25">
      <c r="A981" s="26"/>
      <c r="B981" s="67"/>
      <c r="C981" s="45"/>
      <c r="D981" s="45"/>
      <c r="E981" s="45"/>
      <c r="F981" s="45"/>
    </row>
    <row r="982" spans="1:6" x14ac:dyDescent="0.25">
      <c r="A982" s="26"/>
      <c r="B982" s="67"/>
      <c r="C982" s="45"/>
      <c r="D982" s="45"/>
      <c r="E982" s="45"/>
      <c r="F982" s="45"/>
    </row>
    <row r="983" spans="1:6" x14ac:dyDescent="0.25">
      <c r="A983" s="26"/>
      <c r="B983" s="67"/>
      <c r="C983" s="45"/>
      <c r="D983" s="45"/>
      <c r="E983" s="45"/>
      <c r="F983" s="45"/>
    </row>
    <row r="984" spans="1:6" x14ac:dyDescent="0.25">
      <c r="A984" s="26"/>
      <c r="B984" s="67"/>
      <c r="C984" s="45"/>
      <c r="D984" s="45"/>
      <c r="E984" s="45"/>
      <c r="F984" s="45"/>
    </row>
    <row r="985" spans="1:6" x14ac:dyDescent="0.25">
      <c r="A985" s="26"/>
      <c r="B985" s="67"/>
      <c r="C985" s="45"/>
      <c r="D985" s="45"/>
      <c r="E985" s="45"/>
      <c r="F985" s="45"/>
    </row>
    <row r="986" spans="1:6" x14ac:dyDescent="0.25">
      <c r="A986" s="26"/>
      <c r="B986" s="67"/>
      <c r="C986" s="45"/>
      <c r="D986" s="45"/>
      <c r="E986" s="45"/>
      <c r="F986" s="45"/>
    </row>
    <row r="987" spans="1:6" x14ac:dyDescent="0.25">
      <c r="A987" s="26"/>
      <c r="B987" s="67"/>
      <c r="C987" s="45"/>
      <c r="D987" s="45"/>
      <c r="E987" s="45"/>
      <c r="F987" s="45"/>
    </row>
    <row r="988" spans="1:6" x14ac:dyDescent="0.25">
      <c r="A988" s="26"/>
      <c r="B988" s="67"/>
      <c r="C988" s="45"/>
      <c r="D988" s="45"/>
      <c r="E988" s="45"/>
      <c r="F988" s="45"/>
    </row>
    <row r="989" spans="1:6" x14ac:dyDescent="0.25">
      <c r="A989" s="26"/>
      <c r="B989" s="67"/>
      <c r="C989" s="45"/>
      <c r="D989" s="45"/>
      <c r="E989" s="45"/>
      <c r="F989" s="45"/>
    </row>
    <row r="990" spans="1:6" x14ac:dyDescent="0.25">
      <c r="A990" s="26"/>
      <c r="B990" s="67"/>
      <c r="C990" s="45"/>
      <c r="D990" s="45"/>
      <c r="E990" s="45"/>
      <c r="F990" s="45"/>
    </row>
    <row r="991" spans="1:6" x14ac:dyDescent="0.25">
      <c r="A991" s="26"/>
      <c r="B991" s="67"/>
      <c r="C991" s="45"/>
      <c r="D991" s="45"/>
      <c r="E991" s="45"/>
      <c r="F991" s="45"/>
    </row>
    <row r="992" spans="1:6" x14ac:dyDescent="0.25">
      <c r="A992" s="26"/>
      <c r="B992" s="67"/>
      <c r="C992" s="45"/>
      <c r="D992" s="45"/>
      <c r="E992" s="45"/>
      <c r="F992" s="45"/>
    </row>
    <row r="993" spans="1:6" x14ac:dyDescent="0.25">
      <c r="A993" s="26"/>
      <c r="B993" s="67"/>
      <c r="C993" s="45"/>
      <c r="D993" s="45"/>
      <c r="E993" s="45"/>
      <c r="F993" s="45"/>
    </row>
    <row r="994" spans="1:6" x14ac:dyDescent="0.25">
      <c r="A994" s="26"/>
      <c r="B994" s="67"/>
      <c r="C994" s="45"/>
      <c r="D994" s="45"/>
      <c r="E994" s="45"/>
      <c r="F994" s="45"/>
    </row>
    <row r="995" spans="1:6" x14ac:dyDescent="0.25">
      <c r="A995" s="26"/>
      <c r="B995" s="67"/>
      <c r="C995" s="45"/>
      <c r="D995" s="45"/>
      <c r="E995" s="45"/>
      <c r="F995" s="45"/>
    </row>
    <row r="996" spans="1:6" x14ac:dyDescent="0.25">
      <c r="A996" s="26"/>
      <c r="B996" s="67"/>
      <c r="C996" s="45"/>
      <c r="D996" s="45"/>
      <c r="E996" s="45"/>
      <c r="F996" s="45"/>
    </row>
    <row r="997" spans="1:6" x14ac:dyDescent="0.25">
      <c r="A997" s="26"/>
      <c r="B997" s="67"/>
      <c r="C997" s="45"/>
      <c r="D997" s="45"/>
      <c r="E997" s="45"/>
      <c r="F997" s="45"/>
    </row>
    <row r="998" spans="1:6" x14ac:dyDescent="0.25">
      <c r="A998" s="26"/>
      <c r="B998" s="67"/>
      <c r="C998" s="45"/>
      <c r="D998" s="45"/>
      <c r="E998" s="45"/>
      <c r="F998" s="45"/>
    </row>
    <row r="999" spans="1:6" x14ac:dyDescent="0.25">
      <c r="A999" s="26"/>
      <c r="B999" s="67"/>
      <c r="C999" s="45"/>
      <c r="D999" s="45"/>
      <c r="E999" s="45"/>
      <c r="F999" s="45"/>
    </row>
    <row r="1000" spans="1:6" x14ac:dyDescent="0.25">
      <c r="A1000" s="26"/>
      <c r="B1000" s="67"/>
      <c r="C1000" s="45"/>
      <c r="D1000" s="45"/>
      <c r="E1000" s="45"/>
      <c r="F1000" s="45"/>
    </row>
    <row r="1001" spans="1:6" x14ac:dyDescent="0.25">
      <c r="A1001" s="26"/>
      <c r="B1001" s="67"/>
      <c r="C1001" s="45"/>
      <c r="D1001" s="45"/>
      <c r="E1001" s="45"/>
      <c r="F1001" s="45"/>
    </row>
    <row r="1002" spans="1:6" x14ac:dyDescent="0.25">
      <c r="A1002" s="26"/>
      <c r="B1002" s="67"/>
      <c r="C1002" s="45"/>
      <c r="D1002" s="45"/>
      <c r="E1002" s="45"/>
      <c r="F1002" s="45"/>
    </row>
    <row r="1003" spans="1:6" x14ac:dyDescent="0.25">
      <c r="A1003" s="26"/>
      <c r="B1003" s="67"/>
      <c r="C1003" s="45"/>
      <c r="D1003" s="45"/>
      <c r="E1003" s="45"/>
      <c r="F1003" s="45"/>
    </row>
    <row r="1004" spans="1:6" x14ac:dyDescent="0.25">
      <c r="A1004" s="26"/>
      <c r="B1004" s="67"/>
      <c r="C1004" s="45"/>
      <c r="D1004" s="45"/>
      <c r="E1004" s="45"/>
      <c r="F1004" s="45"/>
    </row>
    <row r="1005" spans="1:6" x14ac:dyDescent="0.25">
      <c r="A1005" s="26"/>
      <c r="B1005" s="67"/>
      <c r="C1005" s="45"/>
      <c r="D1005" s="45"/>
      <c r="E1005" s="45"/>
      <c r="F1005" s="45"/>
    </row>
    <row r="1006" spans="1:6" x14ac:dyDescent="0.25">
      <c r="A1006" s="26"/>
      <c r="B1006" s="67"/>
      <c r="C1006" s="45"/>
      <c r="D1006" s="45"/>
      <c r="E1006" s="45"/>
      <c r="F1006" s="45"/>
    </row>
    <row r="1007" spans="1:6" x14ac:dyDescent="0.25">
      <c r="A1007" s="26"/>
      <c r="B1007" s="67"/>
      <c r="C1007" s="45"/>
      <c r="D1007" s="45"/>
      <c r="E1007" s="45"/>
      <c r="F1007" s="45"/>
    </row>
    <row r="1008" spans="1:6" x14ac:dyDescent="0.25">
      <c r="A1008" s="26"/>
      <c r="B1008" s="67"/>
      <c r="C1008" s="45"/>
      <c r="D1008" s="45"/>
      <c r="E1008" s="45"/>
      <c r="F1008" s="45"/>
    </row>
    <row r="1009" spans="1:6" x14ac:dyDescent="0.25">
      <c r="A1009" s="26"/>
      <c r="B1009" s="67"/>
      <c r="C1009" s="45"/>
      <c r="D1009" s="45"/>
      <c r="E1009" s="45"/>
      <c r="F1009" s="45"/>
    </row>
    <row r="1010" spans="1:6" x14ac:dyDescent="0.25">
      <c r="A1010" s="26"/>
      <c r="B1010" s="67"/>
      <c r="C1010" s="45"/>
      <c r="D1010" s="45"/>
      <c r="E1010" s="45"/>
      <c r="F1010" s="45"/>
    </row>
    <row r="1011" spans="1:6" x14ac:dyDescent="0.25">
      <c r="A1011" s="26"/>
      <c r="B1011" s="67"/>
      <c r="C1011" s="45"/>
      <c r="D1011" s="45"/>
      <c r="E1011" s="45"/>
      <c r="F1011" s="45"/>
    </row>
    <row r="1012" spans="1:6" x14ac:dyDescent="0.25">
      <c r="A1012" s="26"/>
      <c r="B1012" s="67"/>
      <c r="C1012" s="45"/>
      <c r="D1012" s="45"/>
      <c r="E1012" s="45"/>
      <c r="F1012" s="45"/>
    </row>
    <row r="1013" spans="1:6" x14ac:dyDescent="0.25">
      <c r="A1013" s="26"/>
      <c r="B1013" s="67"/>
      <c r="C1013" s="45"/>
      <c r="D1013" s="45"/>
      <c r="E1013" s="45"/>
      <c r="F1013" s="45"/>
    </row>
    <row r="1014" spans="1:6" x14ac:dyDescent="0.25">
      <c r="A1014" s="26"/>
      <c r="B1014" s="67"/>
      <c r="C1014" s="45"/>
      <c r="D1014" s="45"/>
      <c r="E1014" s="45"/>
      <c r="F1014" s="45"/>
    </row>
    <row r="1015" spans="1:6" x14ac:dyDescent="0.25">
      <c r="A1015" s="26"/>
      <c r="B1015" s="67"/>
      <c r="C1015" s="45"/>
      <c r="D1015" s="45"/>
      <c r="E1015" s="45"/>
      <c r="F1015" s="45"/>
    </row>
    <row r="1016" spans="1:6" x14ac:dyDescent="0.25">
      <c r="A1016" s="26"/>
      <c r="B1016" s="67"/>
      <c r="C1016" s="45"/>
      <c r="D1016" s="45"/>
      <c r="E1016" s="45"/>
      <c r="F1016" s="45"/>
    </row>
    <row r="1017" spans="1:6" x14ac:dyDescent="0.25">
      <c r="A1017" s="26"/>
      <c r="B1017" s="67"/>
      <c r="C1017" s="45"/>
      <c r="D1017" s="45"/>
      <c r="E1017" s="45"/>
      <c r="F1017" s="45"/>
    </row>
    <row r="1018" spans="1:6" x14ac:dyDescent="0.25">
      <c r="A1018" s="26"/>
      <c r="B1018" s="67"/>
      <c r="C1018" s="45"/>
      <c r="D1018" s="45"/>
      <c r="E1018" s="45"/>
      <c r="F1018" s="45"/>
    </row>
    <row r="1019" spans="1:6" x14ac:dyDescent="0.25">
      <c r="A1019" s="26"/>
      <c r="B1019" s="67"/>
      <c r="C1019" s="45"/>
      <c r="D1019" s="45"/>
      <c r="E1019" s="45"/>
      <c r="F1019" s="45"/>
    </row>
    <row r="1020" spans="1:6" x14ac:dyDescent="0.25">
      <c r="A1020" s="26"/>
      <c r="B1020" s="67"/>
      <c r="C1020" s="45"/>
      <c r="D1020" s="45"/>
      <c r="E1020" s="45"/>
      <c r="F1020" s="45"/>
    </row>
    <row r="1021" spans="1:6" x14ac:dyDescent="0.25">
      <c r="A1021" s="26"/>
      <c r="B1021" s="67"/>
      <c r="C1021" s="45"/>
      <c r="D1021" s="45"/>
      <c r="E1021" s="45"/>
      <c r="F1021" s="45"/>
    </row>
    <row r="1022" spans="1:6" x14ac:dyDescent="0.25">
      <c r="A1022" s="26"/>
      <c r="B1022" s="67"/>
      <c r="C1022" s="45"/>
      <c r="D1022" s="45"/>
      <c r="E1022" s="45"/>
      <c r="F1022" s="45"/>
    </row>
    <row r="1023" spans="1:6" x14ac:dyDescent="0.25">
      <c r="A1023" s="26"/>
      <c r="B1023" s="67"/>
      <c r="C1023" s="45"/>
      <c r="D1023" s="45"/>
      <c r="E1023" s="45"/>
      <c r="F1023" s="45"/>
    </row>
    <row r="1024" spans="1:6" x14ac:dyDescent="0.25">
      <c r="A1024" s="26"/>
      <c r="B1024" s="67"/>
      <c r="C1024" s="45"/>
      <c r="D1024" s="45"/>
      <c r="E1024" s="45"/>
      <c r="F1024" s="45"/>
    </row>
    <row r="1025" spans="1:6" x14ac:dyDescent="0.25">
      <c r="A1025" s="26"/>
      <c r="B1025" s="67"/>
      <c r="C1025" s="45"/>
      <c r="D1025" s="45"/>
      <c r="E1025" s="45"/>
      <c r="F1025" s="45"/>
    </row>
    <row r="1026" spans="1:6" x14ac:dyDescent="0.25">
      <c r="A1026" s="26"/>
      <c r="B1026" s="67"/>
      <c r="C1026" s="45"/>
      <c r="D1026" s="45"/>
      <c r="E1026" s="45"/>
      <c r="F1026" s="45"/>
    </row>
    <row r="1027" spans="1:6" x14ac:dyDescent="0.25">
      <c r="A1027" s="26"/>
      <c r="B1027" s="67"/>
      <c r="C1027" s="45"/>
      <c r="D1027" s="45"/>
      <c r="E1027" s="45"/>
      <c r="F1027" s="45"/>
    </row>
    <row r="1028" spans="1:6" x14ac:dyDescent="0.25">
      <c r="A1028" s="26"/>
      <c r="B1028" s="67"/>
      <c r="C1028" s="45"/>
      <c r="D1028" s="45"/>
      <c r="E1028" s="45"/>
      <c r="F1028" s="45"/>
    </row>
    <row r="1029" spans="1:6" x14ac:dyDescent="0.25">
      <c r="A1029" s="26"/>
      <c r="B1029" s="67"/>
      <c r="C1029" s="45"/>
      <c r="D1029" s="45"/>
      <c r="E1029" s="45"/>
      <c r="F1029" s="45"/>
    </row>
    <row r="1030" spans="1:6" x14ac:dyDescent="0.25">
      <c r="A1030" s="26"/>
      <c r="B1030" s="67"/>
      <c r="C1030" s="45"/>
      <c r="D1030" s="45"/>
      <c r="E1030" s="45"/>
      <c r="F1030" s="45"/>
    </row>
    <row r="1031" spans="1:6" x14ac:dyDescent="0.25">
      <c r="A1031" s="26"/>
      <c r="B1031" s="67"/>
      <c r="C1031" s="45"/>
      <c r="D1031" s="45"/>
      <c r="E1031" s="45"/>
      <c r="F1031" s="45"/>
    </row>
    <row r="1032" spans="1:6" x14ac:dyDescent="0.25">
      <c r="A1032" s="26"/>
      <c r="B1032" s="67"/>
      <c r="C1032" s="45"/>
      <c r="D1032" s="45"/>
      <c r="E1032" s="45"/>
      <c r="F1032" s="45"/>
    </row>
    <row r="1033" spans="1:6" x14ac:dyDescent="0.25">
      <c r="A1033" s="26"/>
      <c r="B1033" s="67"/>
      <c r="C1033" s="45"/>
      <c r="D1033" s="45"/>
      <c r="E1033" s="45"/>
      <c r="F1033" s="45"/>
    </row>
    <row r="1034" spans="1:6" x14ac:dyDescent="0.25">
      <c r="A1034" s="26"/>
      <c r="B1034" s="67"/>
      <c r="C1034" s="45"/>
      <c r="D1034" s="45"/>
      <c r="E1034" s="45"/>
      <c r="F1034" s="45"/>
    </row>
    <row r="1035" spans="1:6" x14ac:dyDescent="0.25">
      <c r="A1035" s="26"/>
      <c r="B1035" s="67"/>
      <c r="C1035" s="45"/>
      <c r="D1035" s="45"/>
      <c r="E1035" s="45"/>
      <c r="F1035" s="45"/>
    </row>
    <row r="1036" spans="1:6" x14ac:dyDescent="0.25">
      <c r="A1036" s="26"/>
      <c r="B1036" s="67"/>
      <c r="C1036" s="45"/>
      <c r="D1036" s="45"/>
      <c r="E1036" s="45"/>
      <c r="F1036" s="45"/>
    </row>
    <row r="1037" spans="1:6" x14ac:dyDescent="0.25">
      <c r="A1037" s="26"/>
      <c r="B1037" s="67"/>
      <c r="C1037" s="45"/>
      <c r="D1037" s="45"/>
      <c r="E1037" s="45"/>
      <c r="F1037" s="45"/>
    </row>
    <row r="1038" spans="1:6" x14ac:dyDescent="0.25">
      <c r="A1038" s="26"/>
      <c r="B1038" s="67"/>
      <c r="C1038" s="45"/>
      <c r="D1038" s="45"/>
      <c r="E1038" s="45"/>
      <c r="F1038" s="45"/>
    </row>
    <row r="1039" spans="1:6" x14ac:dyDescent="0.25">
      <c r="A1039" s="26"/>
      <c r="B1039" s="67"/>
      <c r="C1039" s="45"/>
      <c r="D1039" s="45"/>
      <c r="E1039" s="45"/>
      <c r="F1039" s="45"/>
    </row>
    <row r="1040" spans="1:6" x14ac:dyDescent="0.25">
      <c r="A1040" s="26"/>
      <c r="B1040" s="67"/>
      <c r="C1040" s="45"/>
      <c r="D1040" s="45"/>
      <c r="E1040" s="45"/>
      <c r="F1040" s="45"/>
    </row>
    <row r="1041" spans="1:6" x14ac:dyDescent="0.25">
      <c r="A1041" s="26"/>
      <c r="B1041" s="67"/>
      <c r="C1041" s="45"/>
      <c r="D1041" s="45"/>
      <c r="E1041" s="45"/>
      <c r="F1041" s="45"/>
    </row>
    <row r="1042" spans="1:6" x14ac:dyDescent="0.25">
      <c r="A1042" s="26"/>
      <c r="B1042" s="67"/>
      <c r="C1042" s="45"/>
      <c r="D1042" s="45"/>
      <c r="E1042" s="45"/>
      <c r="F1042" s="45"/>
    </row>
    <row r="1043" spans="1:6" x14ac:dyDescent="0.25">
      <c r="A1043" s="26"/>
      <c r="B1043" s="67"/>
      <c r="C1043" s="45"/>
      <c r="D1043" s="45"/>
      <c r="E1043" s="45"/>
      <c r="F1043" s="45"/>
    </row>
    <row r="1044" spans="1:6" x14ac:dyDescent="0.25">
      <c r="A1044" s="26"/>
      <c r="B1044" s="67"/>
      <c r="C1044" s="45"/>
      <c r="D1044" s="45"/>
      <c r="E1044" s="45"/>
      <c r="F1044" s="45"/>
    </row>
    <row r="1045" spans="1:6" x14ac:dyDescent="0.25">
      <c r="A1045" s="26"/>
      <c r="B1045" s="67"/>
      <c r="C1045" s="45"/>
      <c r="D1045" s="45"/>
      <c r="E1045" s="45"/>
      <c r="F1045" s="45"/>
    </row>
    <row r="1046" spans="1:6" x14ac:dyDescent="0.25">
      <c r="A1046" s="26"/>
      <c r="B1046" s="67"/>
      <c r="C1046" s="45"/>
      <c r="D1046" s="45"/>
      <c r="E1046" s="45"/>
      <c r="F1046" s="45"/>
    </row>
    <row r="1047" spans="1:6" x14ac:dyDescent="0.25">
      <c r="A1047" s="26"/>
      <c r="B1047" s="67"/>
      <c r="C1047" s="45"/>
      <c r="D1047" s="45"/>
      <c r="E1047" s="45"/>
      <c r="F1047" s="45"/>
    </row>
    <row r="1048" spans="1:6" x14ac:dyDescent="0.25">
      <c r="A1048" s="26"/>
      <c r="B1048" s="67"/>
      <c r="C1048" s="45"/>
      <c r="D1048" s="45"/>
      <c r="E1048" s="45"/>
      <c r="F1048" s="45"/>
    </row>
    <row r="1049" spans="1:6" x14ac:dyDescent="0.25">
      <c r="A1049" s="26"/>
      <c r="B1049" s="67"/>
      <c r="C1049" s="45"/>
      <c r="D1049" s="45"/>
      <c r="E1049" s="45"/>
      <c r="F1049" s="45"/>
    </row>
    <row r="1050" spans="1:6" x14ac:dyDescent="0.25">
      <c r="A1050" s="26"/>
      <c r="B1050" s="67"/>
      <c r="C1050" s="45"/>
      <c r="D1050" s="45"/>
      <c r="E1050" s="45"/>
      <c r="F1050" s="45"/>
    </row>
    <row r="1051" spans="1:6" x14ac:dyDescent="0.25">
      <c r="A1051" s="26"/>
      <c r="B1051" s="67"/>
      <c r="C1051" s="45"/>
      <c r="D1051" s="45"/>
      <c r="E1051" s="45"/>
      <c r="F1051" s="45"/>
    </row>
    <row r="1052" spans="1:6" x14ac:dyDescent="0.25">
      <c r="A1052" s="26"/>
      <c r="B1052" s="67"/>
      <c r="C1052" s="45"/>
      <c r="D1052" s="45"/>
      <c r="E1052" s="45"/>
      <c r="F1052" s="45"/>
    </row>
    <row r="1053" spans="1:6" x14ac:dyDescent="0.25">
      <c r="A1053" s="26"/>
      <c r="B1053" s="67"/>
      <c r="C1053" s="45"/>
      <c r="D1053" s="45"/>
      <c r="E1053" s="45"/>
      <c r="F1053" s="45"/>
    </row>
    <row r="1054" spans="1:6" x14ac:dyDescent="0.25">
      <c r="A1054" s="26"/>
      <c r="B1054" s="67"/>
      <c r="C1054" s="45"/>
      <c r="D1054" s="45"/>
      <c r="E1054" s="45"/>
      <c r="F1054" s="45"/>
    </row>
    <row r="1055" spans="1:6" x14ac:dyDescent="0.25">
      <c r="A1055" s="26"/>
      <c r="B1055" s="67"/>
      <c r="C1055" s="45"/>
      <c r="D1055" s="45"/>
      <c r="E1055" s="45"/>
      <c r="F1055" s="45"/>
    </row>
    <row r="1056" spans="1:6" x14ac:dyDescent="0.25">
      <c r="A1056" s="26"/>
      <c r="B1056" s="67"/>
      <c r="C1056" s="45"/>
      <c r="D1056" s="45"/>
      <c r="E1056" s="45"/>
      <c r="F1056" s="45"/>
    </row>
    <row r="1057" spans="1:6" x14ac:dyDescent="0.25">
      <c r="A1057" s="26"/>
      <c r="B1057" s="67"/>
      <c r="C1057" s="45"/>
      <c r="D1057" s="45"/>
      <c r="E1057" s="45"/>
      <c r="F1057" s="45"/>
    </row>
    <row r="1058" spans="1:6" x14ac:dyDescent="0.25">
      <c r="A1058" s="26"/>
      <c r="B1058" s="67"/>
      <c r="C1058" s="45"/>
      <c r="D1058" s="45"/>
      <c r="E1058" s="45"/>
      <c r="F1058" s="45"/>
    </row>
    <row r="1059" spans="1:6" x14ac:dyDescent="0.25">
      <c r="A1059" s="26"/>
      <c r="B1059" s="67"/>
      <c r="C1059" s="45"/>
      <c r="D1059" s="45"/>
      <c r="E1059" s="45"/>
      <c r="F1059" s="45"/>
    </row>
    <row r="1060" spans="1:6" x14ac:dyDescent="0.25">
      <c r="A1060" s="26"/>
      <c r="B1060" s="67"/>
      <c r="C1060" s="45"/>
      <c r="D1060" s="45"/>
      <c r="E1060" s="45"/>
      <c r="F1060" s="45"/>
    </row>
    <row r="1061" spans="1:6" x14ac:dyDescent="0.25">
      <c r="A1061" s="26"/>
      <c r="B1061" s="67"/>
      <c r="C1061" s="45"/>
      <c r="D1061" s="45"/>
      <c r="E1061" s="45"/>
      <c r="F1061" s="45"/>
    </row>
    <row r="1062" spans="1:6" x14ac:dyDescent="0.25">
      <c r="A1062" s="26"/>
      <c r="B1062" s="67"/>
      <c r="C1062" s="45"/>
      <c r="D1062" s="45"/>
      <c r="E1062" s="45"/>
      <c r="F1062" s="45"/>
    </row>
    <row r="1063" spans="1:6" x14ac:dyDescent="0.25">
      <c r="A1063" s="26"/>
      <c r="B1063" s="67"/>
      <c r="C1063" s="45"/>
      <c r="D1063" s="45"/>
      <c r="E1063" s="45"/>
      <c r="F1063" s="45"/>
    </row>
    <row r="1064" spans="1:6" x14ac:dyDescent="0.25">
      <c r="A1064" s="26"/>
      <c r="B1064" s="67"/>
      <c r="C1064" s="45"/>
      <c r="D1064" s="45"/>
      <c r="E1064" s="45"/>
      <c r="F1064" s="45"/>
    </row>
    <row r="1065" spans="1:6" x14ac:dyDescent="0.25">
      <c r="A1065" s="26"/>
      <c r="B1065" s="67"/>
      <c r="C1065" s="45"/>
      <c r="D1065" s="45"/>
      <c r="E1065" s="45"/>
      <c r="F1065" s="45"/>
    </row>
    <row r="1066" spans="1:6" x14ac:dyDescent="0.25">
      <c r="A1066" s="26"/>
      <c r="B1066" s="67"/>
      <c r="C1066" s="45"/>
      <c r="D1066" s="45"/>
      <c r="E1066" s="45"/>
      <c r="F1066" s="45"/>
    </row>
    <row r="1067" spans="1:6" x14ac:dyDescent="0.25">
      <c r="A1067" s="26"/>
      <c r="B1067" s="67"/>
      <c r="C1067" s="45"/>
      <c r="D1067" s="45"/>
      <c r="E1067" s="45"/>
      <c r="F1067" s="45"/>
    </row>
    <row r="1068" spans="1:6" x14ac:dyDescent="0.25">
      <c r="A1068" s="26"/>
      <c r="B1068" s="67"/>
      <c r="C1068" s="45"/>
      <c r="D1068" s="45"/>
      <c r="E1068" s="45"/>
      <c r="F1068" s="45"/>
    </row>
    <row r="1069" spans="1:6" x14ac:dyDescent="0.25">
      <c r="A1069" s="26"/>
      <c r="B1069" s="67"/>
      <c r="C1069" s="45"/>
      <c r="D1069" s="45"/>
      <c r="E1069" s="45"/>
      <c r="F1069" s="45"/>
    </row>
    <row r="1070" spans="1:6" x14ac:dyDescent="0.25">
      <c r="A1070" s="26"/>
      <c r="B1070" s="67"/>
      <c r="C1070" s="45"/>
      <c r="D1070" s="45"/>
      <c r="E1070" s="45"/>
      <c r="F1070" s="45"/>
    </row>
    <row r="1071" spans="1:6" x14ac:dyDescent="0.25">
      <c r="A1071" s="26"/>
      <c r="B1071" s="67"/>
      <c r="C1071" s="45"/>
      <c r="D1071" s="45"/>
      <c r="E1071" s="45"/>
      <c r="F1071" s="45"/>
    </row>
    <row r="1072" spans="1:6" x14ac:dyDescent="0.25">
      <c r="A1072" s="26"/>
      <c r="B1072" s="67"/>
      <c r="C1072" s="45"/>
      <c r="D1072" s="45"/>
      <c r="E1072" s="45"/>
      <c r="F1072" s="45"/>
    </row>
    <row r="1073" spans="1:6" x14ac:dyDescent="0.25">
      <c r="A1073" s="26"/>
      <c r="B1073" s="67"/>
      <c r="C1073" s="45"/>
      <c r="D1073" s="45"/>
      <c r="E1073" s="45"/>
      <c r="F1073" s="45"/>
    </row>
    <row r="1074" spans="1:6" x14ac:dyDescent="0.25">
      <c r="A1074" s="26"/>
      <c r="B1074" s="67"/>
      <c r="C1074" s="45"/>
      <c r="D1074" s="45"/>
      <c r="E1074" s="45"/>
      <c r="F1074" s="45"/>
    </row>
    <row r="1075" spans="1:6" x14ac:dyDescent="0.25">
      <c r="A1075" s="26"/>
      <c r="B1075" s="67"/>
      <c r="C1075" s="45"/>
      <c r="D1075" s="45"/>
      <c r="E1075" s="45"/>
      <c r="F1075" s="45"/>
    </row>
    <row r="1076" spans="1:6" x14ac:dyDescent="0.25">
      <c r="A1076" s="26"/>
      <c r="B1076" s="67"/>
      <c r="C1076" s="45"/>
      <c r="D1076" s="45"/>
      <c r="E1076" s="45"/>
      <c r="F1076" s="45"/>
    </row>
    <row r="1077" spans="1:6" x14ac:dyDescent="0.25">
      <c r="A1077" s="26"/>
      <c r="B1077" s="67"/>
      <c r="C1077" s="45"/>
      <c r="D1077" s="45"/>
      <c r="E1077" s="45"/>
      <c r="F1077" s="45"/>
    </row>
    <row r="1078" spans="1:6" x14ac:dyDescent="0.25">
      <c r="A1078" s="26"/>
      <c r="B1078" s="67"/>
      <c r="C1078" s="45"/>
      <c r="D1078" s="45"/>
      <c r="E1078" s="45"/>
      <c r="F1078" s="45"/>
    </row>
    <row r="1079" spans="1:6" x14ac:dyDescent="0.25">
      <c r="A1079" s="26"/>
      <c r="B1079" s="67"/>
      <c r="C1079" s="45"/>
      <c r="D1079" s="45"/>
      <c r="E1079" s="45"/>
      <c r="F1079" s="45"/>
    </row>
    <row r="1080" spans="1:6" x14ac:dyDescent="0.25">
      <c r="A1080" s="26"/>
      <c r="B1080" s="67"/>
      <c r="C1080" s="45"/>
      <c r="D1080" s="45"/>
      <c r="E1080" s="45"/>
      <c r="F1080" s="45"/>
    </row>
    <row r="1081" spans="1:6" x14ac:dyDescent="0.25">
      <c r="A1081" s="26"/>
      <c r="B1081" s="67"/>
      <c r="C1081" s="45"/>
      <c r="D1081" s="45"/>
      <c r="E1081" s="45"/>
      <c r="F1081" s="45"/>
    </row>
    <row r="1082" spans="1:6" x14ac:dyDescent="0.25">
      <c r="A1082" s="26"/>
      <c r="B1082" s="67"/>
      <c r="C1082" s="45"/>
      <c r="D1082" s="45"/>
      <c r="E1082" s="45"/>
      <c r="F1082" s="45"/>
    </row>
    <row r="1083" spans="1:6" x14ac:dyDescent="0.25">
      <c r="A1083" s="26"/>
      <c r="B1083" s="67"/>
      <c r="C1083" s="45"/>
      <c r="D1083" s="45"/>
      <c r="E1083" s="45"/>
      <c r="F1083" s="45"/>
    </row>
    <row r="1084" spans="1:6" x14ac:dyDescent="0.25">
      <c r="A1084" s="26"/>
      <c r="B1084" s="67"/>
      <c r="C1084" s="45"/>
      <c r="D1084" s="45"/>
      <c r="E1084" s="45"/>
      <c r="F1084" s="45"/>
    </row>
    <row r="1085" spans="1:6" x14ac:dyDescent="0.25">
      <c r="A1085" s="26"/>
      <c r="B1085" s="67"/>
      <c r="C1085" s="45"/>
      <c r="D1085" s="45"/>
      <c r="E1085" s="45"/>
      <c r="F1085" s="45"/>
    </row>
    <row r="1086" spans="1:6" x14ac:dyDescent="0.25">
      <c r="A1086" s="26"/>
      <c r="B1086" s="67"/>
      <c r="C1086" s="45"/>
      <c r="D1086" s="45"/>
      <c r="E1086" s="45"/>
      <c r="F1086" s="45"/>
    </row>
    <row r="1087" spans="1:6" x14ac:dyDescent="0.25">
      <c r="A1087" s="26"/>
      <c r="B1087" s="67"/>
      <c r="C1087" s="45"/>
      <c r="D1087" s="45"/>
      <c r="E1087" s="45"/>
      <c r="F1087" s="45"/>
    </row>
    <row r="1088" spans="1:6" x14ac:dyDescent="0.25">
      <c r="A1088" s="26"/>
      <c r="B1088" s="67"/>
      <c r="C1088" s="45"/>
      <c r="D1088" s="45"/>
      <c r="E1088" s="45"/>
      <c r="F1088" s="45"/>
    </row>
    <row r="1089" spans="1:6" x14ac:dyDescent="0.25">
      <c r="A1089" s="26"/>
      <c r="B1089" s="67"/>
      <c r="C1089" s="45"/>
      <c r="D1089" s="45"/>
      <c r="E1089" s="45"/>
      <c r="F1089" s="45"/>
    </row>
    <row r="1090" spans="1:6" x14ac:dyDescent="0.25">
      <c r="A1090" s="26"/>
      <c r="B1090" s="67"/>
      <c r="C1090" s="45"/>
      <c r="D1090" s="45"/>
      <c r="E1090" s="45"/>
      <c r="F1090" s="45"/>
    </row>
    <row r="1091" spans="1:6" x14ac:dyDescent="0.25">
      <c r="A1091" s="26"/>
      <c r="B1091" s="67"/>
      <c r="C1091" s="45"/>
      <c r="D1091" s="45"/>
      <c r="E1091" s="45"/>
      <c r="F1091" s="45"/>
    </row>
    <row r="1092" spans="1:6" x14ac:dyDescent="0.25">
      <c r="A1092" s="26"/>
      <c r="B1092" s="67"/>
      <c r="C1092" s="45"/>
      <c r="D1092" s="45"/>
      <c r="E1092" s="45"/>
      <c r="F1092" s="45"/>
    </row>
    <row r="1093" spans="1:6" x14ac:dyDescent="0.25">
      <c r="A1093" s="26"/>
      <c r="B1093" s="67"/>
      <c r="C1093" s="45"/>
      <c r="D1093" s="45"/>
      <c r="E1093" s="45"/>
      <c r="F1093" s="45"/>
    </row>
    <row r="1094" spans="1:6" x14ac:dyDescent="0.25">
      <c r="A1094" s="26"/>
      <c r="B1094" s="67"/>
      <c r="C1094" s="45"/>
      <c r="D1094" s="45"/>
      <c r="E1094" s="45"/>
      <c r="F1094" s="45"/>
    </row>
    <row r="1095" spans="1:6" x14ac:dyDescent="0.25">
      <c r="A1095" s="26"/>
      <c r="B1095" s="67"/>
      <c r="C1095" s="45"/>
      <c r="D1095" s="45"/>
      <c r="E1095" s="45"/>
      <c r="F1095" s="45"/>
    </row>
    <row r="1096" spans="1:6" x14ac:dyDescent="0.25">
      <c r="A1096" s="26"/>
      <c r="B1096" s="67"/>
      <c r="C1096" s="45"/>
      <c r="D1096" s="45"/>
      <c r="E1096" s="45"/>
      <c r="F1096" s="45"/>
    </row>
    <row r="1097" spans="1:6" x14ac:dyDescent="0.25">
      <c r="A1097" s="26"/>
      <c r="B1097" s="67"/>
      <c r="C1097" s="45"/>
      <c r="D1097" s="45"/>
      <c r="E1097" s="45"/>
      <c r="F1097" s="45"/>
    </row>
    <row r="1098" spans="1:6" x14ac:dyDescent="0.25">
      <c r="A1098" s="26"/>
      <c r="B1098" s="67"/>
      <c r="C1098" s="45"/>
      <c r="D1098" s="45"/>
      <c r="E1098" s="45"/>
      <c r="F1098" s="45"/>
    </row>
    <row r="1099" spans="1:6" x14ac:dyDescent="0.25">
      <c r="A1099" s="26"/>
      <c r="B1099" s="67"/>
      <c r="C1099" s="45"/>
      <c r="D1099" s="45"/>
      <c r="E1099" s="45"/>
      <c r="F1099" s="45"/>
    </row>
    <row r="1100" spans="1:6" x14ac:dyDescent="0.25">
      <c r="A1100" s="26"/>
      <c r="B1100" s="67"/>
      <c r="C1100" s="45"/>
      <c r="D1100" s="45"/>
      <c r="E1100" s="45"/>
      <c r="F1100" s="45"/>
    </row>
    <row r="1101" spans="1:6" x14ac:dyDescent="0.25">
      <c r="A1101" s="26"/>
      <c r="B1101" s="67"/>
      <c r="C1101" s="45"/>
      <c r="D1101" s="45"/>
      <c r="E1101" s="45"/>
      <c r="F1101" s="45"/>
    </row>
    <row r="1102" spans="1:6" x14ac:dyDescent="0.25">
      <c r="A1102" s="26"/>
      <c r="B1102" s="67"/>
      <c r="C1102" s="45"/>
      <c r="D1102" s="45"/>
      <c r="E1102" s="45"/>
      <c r="F1102" s="45"/>
    </row>
    <row r="1103" spans="1:6" x14ac:dyDescent="0.25">
      <c r="A1103" s="26"/>
      <c r="B1103" s="67"/>
      <c r="C1103" s="45"/>
      <c r="D1103" s="45"/>
      <c r="E1103" s="45"/>
      <c r="F1103" s="45"/>
    </row>
    <row r="1104" spans="1:6" x14ac:dyDescent="0.25">
      <c r="A1104" s="26"/>
      <c r="B1104" s="67"/>
      <c r="C1104" s="45"/>
      <c r="D1104" s="45"/>
      <c r="E1104" s="45"/>
      <c r="F1104" s="45"/>
    </row>
    <row r="1105" spans="1:6" x14ac:dyDescent="0.25">
      <c r="A1105" s="26"/>
      <c r="B1105" s="67"/>
      <c r="C1105" s="45"/>
      <c r="D1105" s="45"/>
      <c r="E1105" s="45"/>
      <c r="F1105" s="45"/>
    </row>
    <row r="1106" spans="1:6" x14ac:dyDescent="0.25">
      <c r="A1106" s="26"/>
      <c r="B1106" s="67"/>
      <c r="C1106" s="45"/>
      <c r="D1106" s="45"/>
      <c r="E1106" s="45"/>
      <c r="F1106" s="45"/>
    </row>
    <row r="1107" spans="1:6" x14ac:dyDescent="0.25">
      <c r="A1107" s="26"/>
      <c r="B1107" s="67"/>
      <c r="C1107" s="45"/>
      <c r="D1107" s="45"/>
      <c r="E1107" s="45"/>
      <c r="F1107" s="45"/>
    </row>
    <row r="1108" spans="1:6" x14ac:dyDescent="0.25">
      <c r="A1108" s="26"/>
      <c r="B1108" s="67"/>
      <c r="C1108" s="45"/>
      <c r="D1108" s="45"/>
      <c r="E1108" s="45"/>
      <c r="F1108" s="45"/>
    </row>
    <row r="1109" spans="1:6" x14ac:dyDescent="0.25">
      <c r="A1109" s="26"/>
      <c r="B1109" s="67"/>
      <c r="C1109" s="45"/>
      <c r="D1109" s="45"/>
      <c r="E1109" s="45"/>
      <c r="F1109" s="45"/>
    </row>
    <row r="1110" spans="1:6" x14ac:dyDescent="0.25">
      <c r="A1110" s="26"/>
      <c r="B1110" s="67"/>
      <c r="C1110" s="45"/>
      <c r="D1110" s="45"/>
      <c r="E1110" s="45"/>
      <c r="F1110" s="45"/>
    </row>
    <row r="1111" spans="1:6" x14ac:dyDescent="0.25">
      <c r="A1111" s="26"/>
      <c r="B1111" s="67"/>
      <c r="C1111" s="45"/>
      <c r="D1111" s="45"/>
      <c r="E1111" s="45"/>
      <c r="F1111" s="45"/>
    </row>
    <row r="1112" spans="1:6" x14ac:dyDescent="0.25">
      <c r="A1112" s="26"/>
      <c r="B1112" s="67"/>
      <c r="C1112" s="45"/>
      <c r="D1112" s="45"/>
      <c r="E1112" s="45"/>
      <c r="F1112" s="45"/>
    </row>
    <row r="1113" spans="1:6" x14ac:dyDescent="0.25">
      <c r="A1113" s="26"/>
      <c r="B1113" s="67"/>
      <c r="C1113" s="45"/>
      <c r="D1113" s="45"/>
      <c r="E1113" s="45"/>
      <c r="F1113" s="45"/>
    </row>
    <row r="1114" spans="1:6" x14ac:dyDescent="0.25">
      <c r="A1114" s="26"/>
      <c r="B1114" s="67"/>
      <c r="C1114" s="45"/>
      <c r="D1114" s="45"/>
      <c r="E1114" s="45"/>
      <c r="F1114" s="45"/>
    </row>
    <row r="1115" spans="1:6" x14ac:dyDescent="0.25">
      <c r="A1115" s="26"/>
      <c r="B1115" s="67"/>
      <c r="C1115" s="45"/>
      <c r="D1115" s="45"/>
      <c r="E1115" s="45"/>
      <c r="F1115" s="45"/>
    </row>
    <row r="1116" spans="1:6" x14ac:dyDescent="0.25">
      <c r="A1116" s="26"/>
      <c r="B1116" s="67"/>
      <c r="C1116" s="45"/>
      <c r="D1116" s="45"/>
      <c r="E1116" s="45"/>
      <c r="F1116" s="45"/>
    </row>
    <row r="1117" spans="1:6" x14ac:dyDescent="0.25">
      <c r="A1117" s="26"/>
      <c r="B1117" s="67"/>
      <c r="C1117" s="45"/>
      <c r="D1117" s="45"/>
      <c r="E1117" s="45"/>
      <c r="F1117" s="45"/>
    </row>
    <row r="1118" spans="1:6" x14ac:dyDescent="0.25">
      <c r="A1118" s="26"/>
      <c r="B1118" s="67"/>
      <c r="C1118" s="45"/>
      <c r="D1118" s="45"/>
      <c r="E1118" s="45"/>
      <c r="F1118" s="45"/>
    </row>
    <row r="1119" spans="1:6" x14ac:dyDescent="0.25">
      <c r="A1119" s="26"/>
      <c r="B1119" s="67"/>
      <c r="C1119" s="45"/>
      <c r="D1119" s="45"/>
      <c r="E1119" s="45"/>
      <c r="F1119" s="45"/>
    </row>
    <row r="1120" spans="1:6" x14ac:dyDescent="0.25">
      <c r="A1120" s="26"/>
      <c r="B1120" s="67"/>
      <c r="C1120" s="45"/>
      <c r="D1120" s="45"/>
      <c r="E1120" s="45"/>
      <c r="F1120" s="45"/>
    </row>
    <row r="1121" spans="1:6" x14ac:dyDescent="0.25">
      <c r="A1121" s="26"/>
      <c r="B1121" s="67"/>
      <c r="C1121" s="45"/>
      <c r="D1121" s="45"/>
      <c r="E1121" s="45"/>
      <c r="F1121" s="45"/>
    </row>
    <row r="1122" spans="1:6" x14ac:dyDescent="0.25">
      <c r="A1122" s="26"/>
      <c r="B1122" s="67"/>
      <c r="C1122" s="45"/>
      <c r="D1122" s="45"/>
      <c r="E1122" s="45"/>
      <c r="F1122" s="45"/>
    </row>
    <row r="1123" spans="1:6" x14ac:dyDescent="0.25">
      <c r="A1123" s="26"/>
      <c r="B1123" s="67"/>
      <c r="C1123" s="45"/>
      <c r="D1123" s="45"/>
      <c r="E1123" s="45"/>
      <c r="F1123" s="45"/>
    </row>
    <row r="1124" spans="1:6" x14ac:dyDescent="0.25">
      <c r="A1124" s="26"/>
      <c r="B1124" s="67"/>
      <c r="C1124" s="45"/>
      <c r="D1124" s="45"/>
      <c r="E1124" s="45"/>
      <c r="F1124" s="45"/>
    </row>
    <row r="1125" spans="1:6" x14ac:dyDescent="0.25">
      <c r="A1125" s="26"/>
      <c r="B1125" s="67"/>
      <c r="C1125" s="45"/>
      <c r="D1125" s="45"/>
      <c r="E1125" s="45"/>
      <c r="F1125" s="45"/>
    </row>
    <row r="1126" spans="1:6" x14ac:dyDescent="0.25">
      <c r="A1126" s="26"/>
      <c r="B1126" s="67"/>
      <c r="C1126" s="45"/>
      <c r="D1126" s="45"/>
      <c r="E1126" s="45"/>
      <c r="F1126" s="45"/>
    </row>
    <row r="1127" spans="1:6" x14ac:dyDescent="0.25">
      <c r="A1127" s="26"/>
      <c r="B1127" s="67"/>
      <c r="C1127" s="45"/>
      <c r="D1127" s="45"/>
      <c r="E1127" s="45"/>
      <c r="F1127" s="45"/>
    </row>
    <row r="1128" spans="1:6" x14ac:dyDescent="0.25">
      <c r="A1128" s="26"/>
      <c r="B1128" s="67"/>
      <c r="C1128" s="45"/>
      <c r="D1128" s="45"/>
      <c r="E1128" s="45"/>
      <c r="F1128" s="45"/>
    </row>
    <row r="1129" spans="1:6" x14ac:dyDescent="0.25">
      <c r="A1129" s="26"/>
      <c r="B1129" s="67"/>
      <c r="C1129" s="45"/>
      <c r="D1129" s="45"/>
      <c r="E1129" s="45"/>
      <c r="F1129" s="45"/>
    </row>
    <row r="1130" spans="1:6" x14ac:dyDescent="0.25">
      <c r="A1130" s="26"/>
      <c r="B1130" s="67"/>
      <c r="C1130" s="45"/>
      <c r="D1130" s="45"/>
      <c r="E1130" s="45"/>
      <c r="F1130" s="45"/>
    </row>
    <row r="1131" spans="1:6" x14ac:dyDescent="0.25">
      <c r="A1131" s="26"/>
      <c r="B1131" s="67"/>
      <c r="C1131" s="45"/>
      <c r="D1131" s="45"/>
      <c r="E1131" s="45"/>
      <c r="F1131" s="45"/>
    </row>
    <row r="1132" spans="1:6" x14ac:dyDescent="0.25">
      <c r="A1132" s="26"/>
      <c r="B1132" s="67"/>
      <c r="C1132" s="45"/>
      <c r="D1132" s="45"/>
      <c r="E1132" s="45"/>
      <c r="F1132" s="45"/>
    </row>
    <row r="1133" spans="1:6" x14ac:dyDescent="0.25">
      <c r="A1133" s="26"/>
      <c r="B1133" s="67"/>
      <c r="C1133" s="45"/>
      <c r="D1133" s="45"/>
      <c r="E1133" s="45"/>
      <c r="F1133" s="45"/>
    </row>
    <row r="1134" spans="1:6" x14ac:dyDescent="0.25">
      <c r="A1134" s="26"/>
      <c r="B1134" s="67"/>
      <c r="C1134" s="45"/>
      <c r="D1134" s="45"/>
      <c r="E1134" s="45"/>
      <c r="F1134" s="45"/>
    </row>
    <row r="1135" spans="1:6" x14ac:dyDescent="0.25">
      <c r="A1135" s="26"/>
      <c r="B1135" s="67"/>
      <c r="C1135" s="45"/>
      <c r="D1135" s="45"/>
      <c r="E1135" s="45"/>
      <c r="F1135" s="45"/>
    </row>
    <row r="1136" spans="1:6" x14ac:dyDescent="0.25">
      <c r="A1136" s="26"/>
      <c r="B1136" s="67"/>
      <c r="C1136" s="45"/>
      <c r="D1136" s="45"/>
      <c r="E1136" s="45"/>
      <c r="F1136" s="45"/>
    </row>
    <row r="1137" spans="1:6" x14ac:dyDescent="0.25">
      <c r="A1137" s="26"/>
      <c r="B1137" s="67"/>
      <c r="C1137" s="45"/>
      <c r="D1137" s="45"/>
      <c r="E1137" s="45"/>
      <c r="F1137" s="45"/>
    </row>
    <row r="1138" spans="1:6" x14ac:dyDescent="0.25">
      <c r="A1138" s="26"/>
      <c r="B1138" s="67"/>
      <c r="C1138" s="45"/>
      <c r="D1138" s="45"/>
      <c r="E1138" s="45"/>
      <c r="F1138" s="45"/>
    </row>
    <row r="1139" spans="1:6" x14ac:dyDescent="0.25">
      <c r="A1139" s="26"/>
      <c r="B1139" s="67"/>
      <c r="C1139" s="45"/>
      <c r="D1139" s="45"/>
      <c r="E1139" s="45"/>
      <c r="F1139" s="45"/>
    </row>
    <row r="1140" spans="1:6" x14ac:dyDescent="0.25">
      <c r="A1140" s="26"/>
      <c r="B1140" s="67"/>
      <c r="C1140" s="45"/>
      <c r="D1140" s="45"/>
      <c r="E1140" s="45"/>
      <c r="F1140" s="45"/>
    </row>
    <row r="1141" spans="1:6" x14ac:dyDescent="0.25">
      <c r="A1141" s="26"/>
      <c r="B1141" s="67"/>
      <c r="C1141" s="45"/>
      <c r="D1141" s="45"/>
      <c r="E1141" s="45"/>
      <c r="F1141" s="45"/>
    </row>
    <row r="1142" spans="1:6" x14ac:dyDescent="0.25">
      <c r="A1142" s="26"/>
      <c r="B1142" s="67"/>
      <c r="C1142" s="45"/>
      <c r="D1142" s="45"/>
      <c r="E1142" s="45"/>
      <c r="F1142" s="45"/>
    </row>
    <row r="1143" spans="1:6" x14ac:dyDescent="0.25">
      <c r="A1143" s="26"/>
      <c r="B1143" s="67"/>
      <c r="C1143" s="45"/>
      <c r="D1143" s="45"/>
      <c r="E1143" s="45"/>
      <c r="F1143" s="45"/>
    </row>
    <row r="1144" spans="1:6" x14ac:dyDescent="0.25">
      <c r="A1144" s="26"/>
      <c r="B1144" s="67"/>
      <c r="C1144" s="45"/>
      <c r="D1144" s="45"/>
      <c r="E1144" s="45"/>
      <c r="F1144" s="45"/>
    </row>
    <row r="1145" spans="1:6" x14ac:dyDescent="0.25">
      <c r="A1145" s="26"/>
      <c r="B1145" s="67"/>
      <c r="C1145" s="45"/>
      <c r="D1145" s="45"/>
      <c r="E1145" s="45"/>
      <c r="F1145" s="45"/>
    </row>
    <row r="1146" spans="1:6" x14ac:dyDescent="0.25">
      <c r="A1146" s="26"/>
      <c r="B1146" s="67"/>
      <c r="C1146" s="45"/>
      <c r="D1146" s="45"/>
      <c r="E1146" s="45"/>
      <c r="F1146" s="45"/>
    </row>
    <row r="1147" spans="1:6" x14ac:dyDescent="0.25">
      <c r="A1147" s="26"/>
      <c r="B1147" s="67"/>
      <c r="C1147" s="45"/>
      <c r="D1147" s="45"/>
      <c r="E1147" s="45"/>
      <c r="F1147" s="45"/>
    </row>
    <row r="1148" spans="1:6" x14ac:dyDescent="0.25">
      <c r="A1148" s="26"/>
      <c r="B1148" s="67"/>
      <c r="C1148" s="45"/>
      <c r="D1148" s="45"/>
      <c r="E1148" s="45"/>
      <c r="F1148" s="45"/>
    </row>
    <row r="1149" spans="1:6" x14ac:dyDescent="0.25">
      <c r="A1149" s="26"/>
      <c r="B1149" s="67"/>
      <c r="C1149" s="45"/>
      <c r="D1149" s="45"/>
      <c r="E1149" s="45"/>
      <c r="F1149" s="45"/>
    </row>
    <row r="1150" spans="1:6" x14ac:dyDescent="0.25">
      <c r="A1150" s="26"/>
      <c r="B1150" s="67"/>
      <c r="C1150" s="45"/>
      <c r="D1150" s="45"/>
      <c r="E1150" s="45"/>
      <c r="F1150" s="45"/>
    </row>
    <row r="1151" spans="1:6" x14ac:dyDescent="0.25">
      <c r="A1151" s="26"/>
      <c r="B1151" s="67"/>
      <c r="C1151" s="45"/>
      <c r="D1151" s="45"/>
      <c r="E1151" s="45"/>
      <c r="F1151" s="45"/>
    </row>
    <row r="1152" spans="1:6" x14ac:dyDescent="0.25">
      <c r="A1152" s="26"/>
      <c r="B1152" s="67"/>
      <c r="C1152" s="45"/>
      <c r="D1152" s="45"/>
      <c r="E1152" s="45"/>
      <c r="F1152" s="45"/>
    </row>
    <row r="1153" spans="1:6" x14ac:dyDescent="0.25">
      <c r="A1153" s="26"/>
      <c r="B1153" s="67"/>
      <c r="C1153" s="45"/>
      <c r="D1153" s="45"/>
      <c r="E1153" s="45"/>
      <c r="F1153" s="45"/>
    </row>
    <row r="1154" spans="1:6" x14ac:dyDescent="0.25">
      <c r="A1154" s="26"/>
      <c r="B1154" s="67"/>
      <c r="C1154" s="45"/>
      <c r="D1154" s="45"/>
      <c r="E1154" s="45"/>
      <c r="F1154" s="45"/>
    </row>
    <row r="1155" spans="1:6" x14ac:dyDescent="0.25">
      <c r="A1155" s="26"/>
      <c r="B1155" s="67"/>
      <c r="C1155" s="45"/>
      <c r="D1155" s="45"/>
      <c r="E1155" s="45"/>
      <c r="F1155" s="45"/>
    </row>
    <row r="1156" spans="1:6" x14ac:dyDescent="0.25">
      <c r="A1156" s="26"/>
      <c r="B1156" s="67"/>
      <c r="C1156" s="45"/>
      <c r="D1156" s="45"/>
      <c r="E1156" s="45"/>
      <c r="F1156" s="45"/>
    </row>
    <row r="1157" spans="1:6" x14ac:dyDescent="0.25">
      <c r="A1157" s="26"/>
      <c r="B1157" s="67"/>
      <c r="C1157" s="45"/>
      <c r="D1157" s="45"/>
      <c r="E1157" s="45"/>
      <c r="F1157" s="45"/>
    </row>
    <row r="1158" spans="1:6" x14ac:dyDescent="0.25">
      <c r="A1158" s="26"/>
      <c r="B1158" s="67"/>
      <c r="C1158" s="45"/>
      <c r="D1158" s="45"/>
      <c r="E1158" s="45"/>
      <c r="F1158" s="45"/>
    </row>
    <row r="1159" spans="1:6" x14ac:dyDescent="0.25">
      <c r="A1159" s="26"/>
      <c r="B1159" s="67"/>
      <c r="C1159" s="45"/>
      <c r="D1159" s="45"/>
      <c r="E1159" s="45"/>
      <c r="F1159" s="45"/>
    </row>
    <row r="1160" spans="1:6" x14ac:dyDescent="0.25">
      <c r="A1160" s="26"/>
      <c r="B1160" s="67"/>
      <c r="C1160" s="45"/>
      <c r="D1160" s="45"/>
      <c r="E1160" s="45"/>
      <c r="F1160" s="45"/>
    </row>
    <row r="1161" spans="1:6" x14ac:dyDescent="0.25">
      <c r="A1161" s="26"/>
      <c r="B1161" s="67"/>
      <c r="C1161" s="45"/>
      <c r="D1161" s="45"/>
      <c r="E1161" s="45"/>
      <c r="F1161" s="45"/>
    </row>
    <row r="1162" spans="1:6" x14ac:dyDescent="0.25">
      <c r="A1162" s="26"/>
      <c r="B1162" s="67"/>
      <c r="C1162" s="45"/>
      <c r="D1162" s="45"/>
      <c r="E1162" s="45"/>
      <c r="F1162" s="45"/>
    </row>
    <row r="1163" spans="1:6" x14ac:dyDescent="0.25">
      <c r="A1163" s="26"/>
      <c r="B1163" s="67"/>
      <c r="C1163" s="45"/>
      <c r="D1163" s="45"/>
      <c r="E1163" s="45"/>
      <c r="F1163" s="45"/>
    </row>
    <row r="1164" spans="1:6" x14ac:dyDescent="0.25">
      <c r="A1164" s="26"/>
      <c r="B1164" s="67"/>
      <c r="C1164" s="45"/>
      <c r="D1164" s="45"/>
      <c r="E1164" s="45"/>
      <c r="F1164" s="45"/>
    </row>
    <row r="1165" spans="1:6" x14ac:dyDescent="0.25">
      <c r="A1165" s="26"/>
      <c r="B1165" s="67"/>
      <c r="C1165" s="45"/>
      <c r="D1165" s="45"/>
      <c r="E1165" s="45"/>
      <c r="F1165" s="45"/>
    </row>
    <row r="1166" spans="1:6" x14ac:dyDescent="0.25">
      <c r="A1166" s="26"/>
      <c r="B1166" s="67"/>
      <c r="C1166" s="45"/>
      <c r="D1166" s="45"/>
      <c r="E1166" s="45"/>
      <c r="F1166" s="45"/>
    </row>
    <row r="1167" spans="1:6" x14ac:dyDescent="0.25">
      <c r="A1167" s="26"/>
      <c r="B1167" s="67"/>
      <c r="C1167" s="45"/>
      <c r="D1167" s="45"/>
      <c r="E1167" s="45"/>
      <c r="F1167" s="45"/>
    </row>
    <row r="1168" spans="1:6" x14ac:dyDescent="0.25">
      <c r="A1168" s="26"/>
      <c r="B1168" s="67"/>
      <c r="C1168" s="45"/>
      <c r="D1168" s="45"/>
      <c r="E1168" s="45"/>
      <c r="F1168" s="45"/>
    </row>
    <row r="1169" spans="1:6" x14ac:dyDescent="0.25">
      <c r="A1169" s="26"/>
      <c r="B1169" s="67"/>
      <c r="C1169" s="45"/>
      <c r="D1169" s="45"/>
      <c r="E1169" s="45"/>
      <c r="F1169" s="45"/>
    </row>
    <row r="1170" spans="1:6" x14ac:dyDescent="0.25">
      <c r="A1170" s="26"/>
      <c r="B1170" s="67"/>
      <c r="C1170" s="45"/>
      <c r="D1170" s="45"/>
      <c r="E1170" s="45"/>
      <c r="F1170" s="45"/>
    </row>
    <row r="1171" spans="1:6" x14ac:dyDescent="0.25">
      <c r="A1171" s="26"/>
      <c r="B1171" s="67"/>
      <c r="C1171" s="45"/>
      <c r="D1171" s="45"/>
      <c r="E1171" s="45"/>
      <c r="F1171" s="45"/>
    </row>
    <row r="1172" spans="1:6" x14ac:dyDescent="0.25">
      <c r="A1172" s="26"/>
      <c r="B1172" s="67"/>
      <c r="C1172" s="45"/>
      <c r="D1172" s="45"/>
      <c r="E1172" s="45"/>
      <c r="F1172" s="45"/>
    </row>
    <row r="1173" spans="1:6" x14ac:dyDescent="0.25">
      <c r="A1173" s="26"/>
      <c r="B1173" s="67"/>
      <c r="C1173" s="45"/>
      <c r="D1173" s="45"/>
      <c r="E1173" s="45"/>
      <c r="F1173" s="45"/>
    </row>
    <row r="1174" spans="1:6" x14ac:dyDescent="0.25">
      <c r="A1174" s="26"/>
      <c r="B1174" s="67"/>
      <c r="C1174" s="45"/>
      <c r="D1174" s="45"/>
      <c r="E1174" s="45"/>
      <c r="F1174" s="45"/>
    </row>
    <row r="1175" spans="1:6" x14ac:dyDescent="0.25">
      <c r="A1175" s="26"/>
      <c r="B1175" s="67"/>
      <c r="C1175" s="45"/>
      <c r="D1175" s="45"/>
      <c r="E1175" s="45"/>
      <c r="F1175" s="45"/>
    </row>
    <row r="1176" spans="1:6" x14ac:dyDescent="0.25">
      <c r="A1176" s="26"/>
      <c r="B1176" s="67"/>
      <c r="C1176" s="45"/>
      <c r="D1176" s="45"/>
      <c r="E1176" s="45"/>
      <c r="F1176" s="45"/>
    </row>
    <row r="1177" spans="1:6" x14ac:dyDescent="0.25">
      <c r="A1177" s="26"/>
      <c r="B1177" s="67"/>
      <c r="C1177" s="45"/>
      <c r="D1177" s="45"/>
      <c r="E1177" s="45"/>
      <c r="F1177" s="45"/>
    </row>
    <row r="1178" spans="1:6" x14ac:dyDescent="0.25">
      <c r="A1178" s="26"/>
      <c r="B1178" s="67"/>
      <c r="C1178" s="45"/>
      <c r="D1178" s="45"/>
      <c r="E1178" s="45"/>
      <c r="F1178" s="45"/>
    </row>
    <row r="1179" spans="1:6" x14ac:dyDescent="0.25">
      <c r="A1179" s="26"/>
      <c r="B1179" s="67"/>
      <c r="C1179" s="45"/>
      <c r="D1179" s="45"/>
      <c r="E1179" s="45"/>
      <c r="F1179" s="45"/>
    </row>
    <row r="1180" spans="1:6" x14ac:dyDescent="0.25">
      <c r="A1180" s="26"/>
      <c r="B1180" s="67"/>
      <c r="C1180" s="45"/>
      <c r="D1180" s="45"/>
      <c r="E1180" s="45"/>
      <c r="F1180" s="45"/>
    </row>
    <row r="1181" spans="1:6" x14ac:dyDescent="0.25">
      <c r="A1181" s="26"/>
      <c r="B1181" s="67"/>
      <c r="C1181" s="45"/>
      <c r="D1181" s="45"/>
      <c r="E1181" s="45"/>
      <c r="F1181" s="45"/>
    </row>
    <row r="1182" spans="1:6" x14ac:dyDescent="0.25">
      <c r="A1182" s="26"/>
      <c r="B1182" s="67"/>
      <c r="C1182" s="45"/>
      <c r="D1182" s="45"/>
      <c r="E1182" s="45"/>
      <c r="F1182" s="45"/>
    </row>
    <row r="1183" spans="1:6" x14ac:dyDescent="0.25">
      <c r="A1183" s="26"/>
      <c r="B1183" s="67"/>
      <c r="C1183" s="45"/>
      <c r="D1183" s="45"/>
      <c r="E1183" s="45"/>
      <c r="F1183" s="45"/>
    </row>
    <row r="1184" spans="1:6" x14ac:dyDescent="0.25">
      <c r="A1184" s="26"/>
      <c r="B1184" s="67"/>
      <c r="C1184" s="45"/>
      <c r="D1184" s="45"/>
      <c r="E1184" s="45"/>
      <c r="F1184" s="45"/>
    </row>
    <row r="1185" spans="1:6" x14ac:dyDescent="0.25">
      <c r="A1185" s="26"/>
      <c r="B1185" s="67"/>
      <c r="C1185" s="45"/>
      <c r="D1185" s="45"/>
      <c r="E1185" s="45"/>
      <c r="F1185" s="45"/>
    </row>
    <row r="1186" spans="1:6" x14ac:dyDescent="0.25">
      <c r="A1186" s="26"/>
      <c r="B1186" s="67"/>
      <c r="C1186" s="45"/>
      <c r="D1186" s="45"/>
      <c r="E1186" s="45"/>
      <c r="F1186" s="45"/>
    </row>
    <row r="1187" spans="1:6" x14ac:dyDescent="0.25">
      <c r="A1187" s="26"/>
      <c r="B1187" s="67"/>
      <c r="C1187" s="45"/>
      <c r="D1187" s="45"/>
      <c r="E1187" s="45"/>
      <c r="F1187" s="45"/>
    </row>
    <row r="1188" spans="1:6" x14ac:dyDescent="0.25">
      <c r="A1188" s="26"/>
      <c r="B1188" s="67"/>
      <c r="C1188" s="45"/>
      <c r="D1188" s="45"/>
      <c r="E1188" s="45"/>
      <c r="F1188" s="45"/>
    </row>
    <row r="1189" spans="1:6" x14ac:dyDescent="0.25">
      <c r="A1189" s="26"/>
      <c r="B1189" s="67"/>
      <c r="C1189" s="45"/>
      <c r="D1189" s="45"/>
      <c r="E1189" s="45"/>
      <c r="F1189" s="45"/>
    </row>
    <row r="1190" spans="1:6" x14ac:dyDescent="0.25">
      <c r="A1190" s="26"/>
      <c r="B1190" s="67"/>
      <c r="C1190" s="45"/>
      <c r="D1190" s="45"/>
      <c r="E1190" s="45"/>
      <c r="F1190" s="45"/>
    </row>
    <row r="1191" spans="1:6" x14ac:dyDescent="0.25">
      <c r="A1191" s="26"/>
      <c r="B1191" s="67"/>
      <c r="C1191" s="45"/>
      <c r="D1191" s="45"/>
      <c r="E1191" s="45"/>
      <c r="F1191" s="45"/>
    </row>
    <row r="1192" spans="1:6" x14ac:dyDescent="0.25">
      <c r="A1192" s="26"/>
      <c r="B1192" s="67"/>
      <c r="C1192" s="45"/>
      <c r="D1192" s="45"/>
      <c r="E1192" s="45"/>
      <c r="F1192" s="45"/>
    </row>
    <row r="1193" spans="1:6" x14ac:dyDescent="0.25">
      <c r="A1193" s="26"/>
      <c r="B1193" s="67"/>
      <c r="C1193" s="45"/>
      <c r="D1193" s="45"/>
      <c r="E1193" s="45"/>
      <c r="F1193" s="45"/>
    </row>
    <row r="1194" spans="1:6" x14ac:dyDescent="0.25">
      <c r="A1194" s="26"/>
      <c r="B1194" s="67"/>
      <c r="C1194" s="45"/>
      <c r="D1194" s="45"/>
      <c r="E1194" s="45"/>
      <c r="F1194" s="45"/>
    </row>
    <row r="1195" spans="1:6" x14ac:dyDescent="0.25">
      <c r="A1195" s="26"/>
      <c r="B1195" s="67"/>
      <c r="C1195" s="45"/>
      <c r="D1195" s="45"/>
      <c r="E1195" s="45"/>
      <c r="F1195" s="45"/>
    </row>
    <row r="1196" spans="1:6" x14ac:dyDescent="0.25">
      <c r="A1196" s="26"/>
      <c r="B1196" s="67"/>
      <c r="C1196" s="45"/>
      <c r="D1196" s="45"/>
      <c r="E1196" s="45"/>
      <c r="F1196" s="45"/>
    </row>
    <row r="1197" spans="1:6" x14ac:dyDescent="0.25">
      <c r="A1197" s="26"/>
      <c r="B1197" s="67"/>
      <c r="C1197" s="45"/>
      <c r="D1197" s="45"/>
      <c r="E1197" s="45"/>
      <c r="F1197" s="45"/>
    </row>
    <row r="1198" spans="1:6" x14ac:dyDescent="0.25">
      <c r="A1198" s="26"/>
      <c r="B1198" s="67"/>
      <c r="C1198" s="45"/>
      <c r="D1198" s="45"/>
      <c r="E1198" s="45"/>
      <c r="F1198" s="45"/>
    </row>
    <row r="1199" spans="1:6" x14ac:dyDescent="0.25">
      <c r="A1199" s="26"/>
      <c r="B1199" s="67"/>
      <c r="C1199" s="45"/>
      <c r="D1199" s="45"/>
      <c r="E1199" s="45"/>
      <c r="F1199" s="45"/>
    </row>
    <row r="1200" spans="1:6" x14ac:dyDescent="0.25">
      <c r="A1200" s="26"/>
      <c r="B1200" s="67"/>
      <c r="C1200" s="45"/>
      <c r="D1200" s="45"/>
      <c r="E1200" s="45"/>
      <c r="F1200" s="45"/>
    </row>
    <row r="1201" spans="1:6" x14ac:dyDescent="0.25">
      <c r="A1201" s="26"/>
      <c r="B1201" s="67"/>
      <c r="C1201" s="45"/>
      <c r="D1201" s="45"/>
      <c r="E1201" s="45"/>
      <c r="F1201" s="45"/>
    </row>
    <row r="1202" spans="1:6" x14ac:dyDescent="0.25">
      <c r="A1202" s="26"/>
      <c r="B1202" s="67"/>
      <c r="C1202" s="45"/>
      <c r="D1202" s="45"/>
      <c r="E1202" s="45"/>
      <c r="F1202" s="45"/>
    </row>
    <row r="1203" spans="1:6" x14ac:dyDescent="0.25">
      <c r="A1203" s="26"/>
      <c r="B1203" s="67"/>
      <c r="C1203" s="45"/>
      <c r="D1203" s="45"/>
      <c r="E1203" s="45"/>
      <c r="F1203" s="45"/>
    </row>
    <row r="1204" spans="1:6" x14ac:dyDescent="0.25">
      <c r="A1204" s="26"/>
      <c r="B1204" s="67"/>
      <c r="C1204" s="45"/>
      <c r="D1204" s="45"/>
      <c r="E1204" s="45"/>
      <c r="F1204" s="45"/>
    </row>
    <row r="1205" spans="1:6" x14ac:dyDescent="0.25">
      <c r="A1205" s="26"/>
      <c r="B1205" s="67"/>
      <c r="C1205" s="45"/>
      <c r="D1205" s="45"/>
      <c r="E1205" s="45"/>
      <c r="F1205" s="45"/>
    </row>
    <row r="1206" spans="1:6" x14ac:dyDescent="0.25">
      <c r="A1206" s="26"/>
      <c r="B1206" s="67"/>
      <c r="C1206" s="45"/>
      <c r="D1206" s="45"/>
      <c r="E1206" s="45"/>
      <c r="F1206" s="45"/>
    </row>
    <row r="1207" spans="1:6" x14ac:dyDescent="0.25">
      <c r="A1207" s="26"/>
      <c r="B1207" s="67"/>
      <c r="C1207" s="45"/>
      <c r="D1207" s="45"/>
      <c r="E1207" s="45"/>
      <c r="F1207" s="45"/>
    </row>
    <row r="1208" spans="1:6" x14ac:dyDescent="0.25">
      <c r="A1208" s="26"/>
      <c r="B1208" s="67"/>
      <c r="C1208" s="45"/>
      <c r="D1208" s="45"/>
      <c r="E1208" s="45"/>
      <c r="F1208" s="45"/>
    </row>
    <row r="1209" spans="1:6" x14ac:dyDescent="0.25">
      <c r="A1209" s="26"/>
      <c r="B1209" s="67"/>
      <c r="C1209" s="45"/>
      <c r="D1209" s="45"/>
      <c r="E1209" s="45"/>
      <c r="F1209" s="45"/>
    </row>
    <row r="1210" spans="1:6" x14ac:dyDescent="0.25">
      <c r="A1210" s="26"/>
      <c r="B1210" s="67"/>
      <c r="C1210" s="45"/>
      <c r="D1210" s="45"/>
      <c r="E1210" s="45"/>
      <c r="F1210" s="45"/>
    </row>
    <row r="1211" spans="1:6" x14ac:dyDescent="0.25">
      <c r="A1211" s="26"/>
      <c r="B1211" s="67"/>
      <c r="C1211" s="45"/>
      <c r="D1211" s="45"/>
      <c r="E1211" s="45"/>
      <c r="F1211" s="45"/>
    </row>
    <row r="1212" spans="1:6" x14ac:dyDescent="0.25">
      <c r="A1212" s="26"/>
      <c r="B1212" s="67"/>
      <c r="C1212" s="45"/>
      <c r="D1212" s="45"/>
      <c r="E1212" s="45"/>
      <c r="F1212" s="45"/>
    </row>
    <row r="1213" spans="1:6" x14ac:dyDescent="0.25">
      <c r="A1213" s="26"/>
      <c r="B1213" s="67"/>
      <c r="C1213" s="45"/>
      <c r="D1213" s="45"/>
      <c r="E1213" s="45"/>
      <c r="F1213" s="45"/>
    </row>
    <row r="1214" spans="1:6" x14ac:dyDescent="0.25">
      <c r="A1214" s="26"/>
      <c r="B1214" s="67"/>
      <c r="C1214" s="45"/>
      <c r="D1214" s="45"/>
      <c r="E1214" s="45"/>
      <c r="F1214" s="45"/>
    </row>
    <row r="1215" spans="1:6" x14ac:dyDescent="0.25">
      <c r="A1215" s="26"/>
      <c r="B1215" s="67"/>
      <c r="C1215" s="45"/>
      <c r="D1215" s="45"/>
      <c r="E1215" s="45"/>
      <c r="F1215" s="45"/>
    </row>
    <row r="1216" spans="1:6" x14ac:dyDescent="0.25">
      <c r="A1216" s="26"/>
      <c r="B1216" s="67"/>
      <c r="C1216" s="45"/>
      <c r="D1216" s="45"/>
      <c r="E1216" s="45"/>
      <c r="F1216" s="45"/>
    </row>
    <row r="1217" spans="1:6" x14ac:dyDescent="0.25">
      <c r="A1217" s="26"/>
      <c r="B1217" s="67"/>
      <c r="C1217" s="45"/>
      <c r="D1217" s="45"/>
      <c r="E1217" s="45"/>
      <c r="F1217" s="45"/>
    </row>
    <row r="1218" spans="1:6" x14ac:dyDescent="0.25">
      <c r="A1218" s="26"/>
      <c r="B1218" s="67"/>
      <c r="C1218" s="45"/>
      <c r="D1218" s="45"/>
      <c r="E1218" s="45"/>
      <c r="F1218" s="45"/>
    </row>
    <row r="1219" spans="1:6" x14ac:dyDescent="0.25">
      <c r="A1219" s="26"/>
      <c r="B1219" s="67"/>
      <c r="C1219" s="45"/>
      <c r="D1219" s="45"/>
      <c r="E1219" s="45"/>
      <c r="F1219" s="45"/>
    </row>
    <row r="1220" spans="1:6" x14ac:dyDescent="0.25">
      <c r="A1220" s="26"/>
      <c r="B1220" s="67"/>
      <c r="C1220" s="45"/>
      <c r="D1220" s="45"/>
      <c r="E1220" s="45"/>
      <c r="F1220" s="45"/>
    </row>
    <row r="1221" spans="1:6" x14ac:dyDescent="0.25">
      <c r="A1221" s="26"/>
      <c r="B1221" s="67"/>
      <c r="C1221" s="45"/>
      <c r="D1221" s="45"/>
      <c r="E1221" s="45"/>
      <c r="F1221" s="45"/>
    </row>
    <row r="1222" spans="1:6" x14ac:dyDescent="0.25">
      <c r="A1222" s="26"/>
      <c r="B1222" s="67"/>
      <c r="C1222" s="45"/>
      <c r="D1222" s="45"/>
      <c r="E1222" s="45"/>
      <c r="F1222" s="45"/>
    </row>
    <row r="1223" spans="1:6" x14ac:dyDescent="0.25">
      <c r="A1223" s="26"/>
      <c r="B1223" s="67"/>
      <c r="C1223" s="45"/>
      <c r="D1223" s="45"/>
      <c r="E1223" s="45"/>
      <c r="F1223" s="45"/>
    </row>
    <row r="1224" spans="1:6" x14ac:dyDescent="0.25">
      <c r="A1224" s="26"/>
      <c r="B1224" s="67"/>
      <c r="C1224" s="45"/>
      <c r="D1224" s="45"/>
      <c r="E1224" s="45"/>
      <c r="F1224" s="45"/>
    </row>
    <row r="1225" spans="1:6" x14ac:dyDescent="0.25">
      <c r="A1225" s="26"/>
      <c r="B1225" s="67"/>
      <c r="C1225" s="45"/>
      <c r="D1225" s="45"/>
      <c r="E1225" s="45"/>
      <c r="F1225" s="45"/>
    </row>
    <row r="1226" spans="1:6" x14ac:dyDescent="0.25">
      <c r="A1226" s="26"/>
      <c r="B1226" s="67"/>
      <c r="C1226" s="45"/>
      <c r="D1226" s="45"/>
      <c r="E1226" s="45"/>
      <c r="F1226" s="45"/>
    </row>
    <row r="1227" spans="1:6" x14ac:dyDescent="0.25">
      <c r="A1227" s="26"/>
      <c r="B1227" s="67"/>
      <c r="C1227" s="45"/>
      <c r="D1227" s="45"/>
      <c r="E1227" s="45"/>
      <c r="F1227" s="45"/>
    </row>
    <row r="1228" spans="1:6" x14ac:dyDescent="0.25">
      <c r="A1228" s="26"/>
      <c r="B1228" s="67"/>
      <c r="C1228" s="45"/>
      <c r="D1228" s="45"/>
      <c r="E1228" s="45"/>
      <c r="F1228" s="45"/>
    </row>
    <row r="1229" spans="1:6" x14ac:dyDescent="0.25">
      <c r="A1229" s="26"/>
      <c r="B1229" s="67"/>
      <c r="C1229" s="45"/>
      <c r="D1229" s="45"/>
      <c r="E1229" s="45"/>
      <c r="F1229" s="45"/>
    </row>
    <row r="1230" spans="1:6" x14ac:dyDescent="0.25">
      <c r="A1230" s="26"/>
      <c r="B1230" s="67"/>
      <c r="C1230" s="45"/>
      <c r="D1230" s="45"/>
      <c r="E1230" s="45"/>
      <c r="F1230" s="45"/>
    </row>
    <row r="1231" spans="1:6" x14ac:dyDescent="0.25">
      <c r="A1231" s="26"/>
      <c r="B1231" s="67"/>
      <c r="C1231" s="45"/>
      <c r="D1231" s="45"/>
      <c r="E1231" s="45"/>
      <c r="F1231" s="45"/>
    </row>
    <row r="1232" spans="1:6" x14ac:dyDescent="0.25">
      <c r="A1232" s="26"/>
      <c r="B1232" s="67"/>
      <c r="C1232" s="45"/>
      <c r="D1232" s="45"/>
      <c r="E1232" s="45"/>
      <c r="F1232" s="45"/>
    </row>
    <row r="1233" spans="1:6" x14ac:dyDescent="0.25">
      <c r="A1233" s="26"/>
      <c r="B1233" s="67"/>
      <c r="C1233" s="45"/>
      <c r="D1233" s="45"/>
      <c r="E1233" s="45"/>
      <c r="F1233" s="45"/>
    </row>
    <row r="1234" spans="1:6" x14ac:dyDescent="0.25">
      <c r="A1234" s="26"/>
      <c r="B1234" s="67"/>
      <c r="C1234" s="45"/>
      <c r="D1234" s="45"/>
      <c r="E1234" s="45"/>
      <c r="F1234" s="45"/>
    </row>
    <row r="1235" spans="1:6" x14ac:dyDescent="0.25">
      <c r="A1235" s="26"/>
      <c r="B1235" s="67"/>
      <c r="C1235" s="45"/>
      <c r="D1235" s="45"/>
      <c r="E1235" s="45"/>
      <c r="F1235" s="45"/>
    </row>
    <row r="1236" spans="1:6" x14ac:dyDescent="0.25">
      <c r="A1236" s="26"/>
      <c r="B1236" s="67"/>
      <c r="C1236" s="45"/>
      <c r="D1236" s="45"/>
      <c r="E1236" s="45"/>
      <c r="F1236" s="45"/>
    </row>
    <row r="1237" spans="1:6" x14ac:dyDescent="0.25">
      <c r="A1237" s="26"/>
      <c r="B1237" s="67"/>
      <c r="C1237" s="45"/>
      <c r="D1237" s="45"/>
      <c r="E1237" s="45"/>
      <c r="F1237" s="45"/>
    </row>
    <row r="1238" spans="1:6" x14ac:dyDescent="0.25">
      <c r="A1238" s="26"/>
      <c r="B1238" s="67"/>
      <c r="C1238" s="45"/>
      <c r="D1238" s="45"/>
      <c r="E1238" s="45"/>
      <c r="F1238" s="45"/>
    </row>
    <row r="1239" spans="1:6" x14ac:dyDescent="0.25">
      <c r="A1239" s="26"/>
      <c r="B1239" s="67"/>
      <c r="C1239" s="45"/>
      <c r="D1239" s="45"/>
      <c r="E1239" s="45"/>
      <c r="F1239" s="45"/>
    </row>
    <row r="1240" spans="1:6" x14ac:dyDescent="0.25">
      <c r="A1240" s="26"/>
      <c r="B1240" s="67"/>
      <c r="C1240" s="45"/>
      <c r="D1240" s="45"/>
      <c r="E1240" s="45"/>
      <c r="F1240" s="45"/>
    </row>
    <row r="1241" spans="1:6" x14ac:dyDescent="0.25">
      <c r="A1241" s="26"/>
      <c r="B1241" s="67"/>
      <c r="C1241" s="45"/>
      <c r="D1241" s="45"/>
      <c r="E1241" s="45"/>
      <c r="F1241" s="45"/>
    </row>
    <row r="1242" spans="1:6" x14ac:dyDescent="0.25">
      <c r="A1242" s="26"/>
      <c r="B1242" s="67"/>
      <c r="C1242" s="45"/>
      <c r="D1242" s="45"/>
      <c r="E1242" s="45"/>
      <c r="F1242" s="45"/>
    </row>
    <row r="1243" spans="1:6" x14ac:dyDescent="0.25">
      <c r="A1243" s="26"/>
      <c r="B1243" s="67"/>
      <c r="C1243" s="45"/>
      <c r="D1243" s="45"/>
      <c r="E1243" s="45"/>
      <c r="F1243" s="45"/>
    </row>
    <row r="1244" spans="1:6" x14ac:dyDescent="0.25">
      <c r="A1244" s="26"/>
      <c r="B1244" s="67"/>
      <c r="C1244" s="45"/>
      <c r="D1244" s="45"/>
      <c r="E1244" s="45"/>
      <c r="F1244" s="45"/>
    </row>
    <row r="1245" spans="1:6" x14ac:dyDescent="0.25">
      <c r="A1245" s="26"/>
      <c r="B1245" s="67"/>
      <c r="C1245" s="45"/>
      <c r="D1245" s="45"/>
      <c r="E1245" s="45"/>
      <c r="F1245" s="45"/>
    </row>
    <row r="1246" spans="1:6" x14ac:dyDescent="0.25">
      <c r="A1246" s="26"/>
      <c r="B1246" s="67"/>
      <c r="C1246" s="45"/>
      <c r="D1246" s="45"/>
      <c r="E1246" s="45"/>
      <c r="F1246" s="45"/>
    </row>
    <row r="1247" spans="1:6" x14ac:dyDescent="0.25">
      <c r="A1247" s="26"/>
      <c r="B1247" s="67"/>
      <c r="C1247" s="45"/>
      <c r="D1247" s="45"/>
      <c r="E1247" s="45"/>
      <c r="F1247" s="45"/>
    </row>
    <row r="1248" spans="1:6" x14ac:dyDescent="0.25">
      <c r="A1248" s="26"/>
      <c r="B1248" s="67"/>
      <c r="C1248" s="45"/>
      <c r="D1248" s="45"/>
      <c r="E1248" s="45"/>
      <c r="F1248" s="45"/>
    </row>
    <row r="1249" spans="1:6" x14ac:dyDescent="0.25">
      <c r="A1249" s="26"/>
      <c r="B1249" s="67"/>
      <c r="C1249" s="45"/>
      <c r="D1249" s="45"/>
      <c r="E1249" s="45"/>
      <c r="F1249" s="45"/>
    </row>
    <row r="1250" spans="1:6" x14ac:dyDescent="0.25">
      <c r="A1250" s="26"/>
      <c r="B1250" s="67"/>
      <c r="C1250" s="45"/>
      <c r="D1250" s="45"/>
      <c r="E1250" s="45"/>
      <c r="F1250" s="45"/>
    </row>
    <row r="1251" spans="1:6" x14ac:dyDescent="0.25">
      <c r="A1251" s="26"/>
      <c r="B1251" s="67"/>
      <c r="C1251" s="45"/>
      <c r="D1251" s="45"/>
      <c r="E1251" s="45"/>
      <c r="F1251" s="45"/>
    </row>
    <row r="1252" spans="1:6" x14ac:dyDescent="0.25">
      <c r="A1252" s="26"/>
      <c r="B1252" s="67"/>
      <c r="C1252" s="45"/>
      <c r="D1252" s="45"/>
      <c r="E1252" s="45"/>
      <c r="F1252" s="45"/>
    </row>
    <row r="1253" spans="1:6" x14ac:dyDescent="0.25">
      <c r="A1253" s="26"/>
      <c r="B1253" s="67"/>
      <c r="C1253" s="45"/>
      <c r="D1253" s="45"/>
      <c r="E1253" s="45"/>
      <c r="F1253" s="45"/>
    </row>
    <row r="1254" spans="1:6" x14ac:dyDescent="0.25">
      <c r="A1254" s="26"/>
      <c r="B1254" s="67"/>
      <c r="C1254" s="45"/>
      <c r="D1254" s="45"/>
      <c r="E1254" s="45"/>
      <c r="F1254" s="45"/>
    </row>
    <row r="1255" spans="1:6" x14ac:dyDescent="0.25">
      <c r="A1255" s="26"/>
      <c r="B1255" s="67"/>
      <c r="C1255" s="45"/>
      <c r="D1255" s="45"/>
      <c r="E1255" s="45"/>
      <c r="F1255" s="45"/>
    </row>
    <row r="1256" spans="1:6" x14ac:dyDescent="0.25">
      <c r="A1256" s="26"/>
      <c r="B1256" s="67"/>
      <c r="C1256" s="45"/>
      <c r="D1256" s="45"/>
      <c r="E1256" s="45"/>
      <c r="F1256" s="45"/>
    </row>
    <row r="1257" spans="1:6" x14ac:dyDescent="0.25">
      <c r="A1257" s="26"/>
      <c r="B1257" s="67"/>
      <c r="C1257" s="45"/>
      <c r="D1257" s="45"/>
      <c r="E1257" s="45"/>
      <c r="F1257" s="45"/>
    </row>
    <row r="1258" spans="1:6" x14ac:dyDescent="0.25">
      <c r="A1258" s="26"/>
      <c r="B1258" s="67"/>
      <c r="C1258" s="45"/>
      <c r="D1258" s="45"/>
      <c r="E1258" s="45"/>
      <c r="F1258" s="45"/>
    </row>
    <row r="1259" spans="1:6" x14ac:dyDescent="0.25">
      <c r="A1259" s="26"/>
      <c r="B1259" s="67"/>
      <c r="C1259" s="45"/>
      <c r="D1259" s="45"/>
      <c r="E1259" s="45"/>
      <c r="F1259" s="45"/>
    </row>
    <row r="1260" spans="1:6" x14ac:dyDescent="0.25">
      <c r="A1260" s="26"/>
      <c r="B1260" s="67"/>
      <c r="C1260" s="45"/>
      <c r="D1260" s="45"/>
      <c r="E1260" s="45"/>
      <c r="F1260" s="45"/>
    </row>
    <row r="1261" spans="1:6" x14ac:dyDescent="0.25">
      <c r="A1261" s="26"/>
      <c r="B1261" s="67"/>
      <c r="C1261" s="45"/>
      <c r="D1261" s="45"/>
      <c r="E1261" s="45"/>
      <c r="F1261" s="45"/>
    </row>
    <row r="1262" spans="1:6" x14ac:dyDescent="0.25">
      <c r="A1262" s="26"/>
      <c r="B1262" s="67"/>
      <c r="C1262" s="45"/>
      <c r="D1262" s="45"/>
      <c r="E1262" s="45"/>
      <c r="F1262" s="45"/>
    </row>
    <row r="1263" spans="1:6" x14ac:dyDescent="0.25">
      <c r="A1263" s="26"/>
      <c r="B1263" s="67"/>
      <c r="C1263" s="45"/>
      <c r="D1263" s="45"/>
      <c r="E1263" s="45"/>
      <c r="F1263" s="45"/>
    </row>
    <row r="1264" spans="1:6" x14ac:dyDescent="0.25">
      <c r="A1264" s="26"/>
      <c r="B1264" s="67"/>
      <c r="C1264" s="45"/>
      <c r="D1264" s="45"/>
      <c r="E1264" s="45"/>
      <c r="F1264" s="45"/>
    </row>
    <row r="1265" spans="1:6" x14ac:dyDescent="0.25">
      <c r="A1265" s="26"/>
      <c r="B1265" s="67"/>
      <c r="C1265" s="45"/>
      <c r="D1265" s="45"/>
      <c r="E1265" s="45"/>
      <c r="F1265" s="45"/>
    </row>
    <row r="1266" spans="1:6" x14ac:dyDescent="0.25">
      <c r="A1266" s="26"/>
      <c r="B1266" s="67"/>
      <c r="C1266" s="45"/>
      <c r="D1266" s="45"/>
      <c r="E1266" s="45"/>
      <c r="F1266" s="45"/>
    </row>
    <row r="1267" spans="1:6" x14ac:dyDescent="0.25">
      <c r="A1267" s="26"/>
      <c r="B1267" s="67"/>
      <c r="C1267" s="45"/>
      <c r="D1267" s="45"/>
      <c r="E1267" s="45"/>
      <c r="F1267" s="45"/>
    </row>
    <row r="1268" spans="1:6" x14ac:dyDescent="0.25">
      <c r="A1268" s="26"/>
      <c r="B1268" s="67"/>
      <c r="C1268" s="45"/>
      <c r="D1268" s="45"/>
      <c r="E1268" s="45"/>
      <c r="F1268" s="45"/>
    </row>
    <row r="1269" spans="1:6" x14ac:dyDescent="0.25">
      <c r="A1269" s="26"/>
      <c r="B1269" s="67"/>
      <c r="C1269" s="45"/>
      <c r="D1269" s="45"/>
      <c r="E1269" s="45"/>
      <c r="F1269" s="45"/>
    </row>
    <row r="1270" spans="1:6" x14ac:dyDescent="0.25">
      <c r="A1270" s="26"/>
      <c r="B1270" s="67"/>
      <c r="C1270" s="45"/>
      <c r="D1270" s="45"/>
      <c r="E1270" s="45"/>
      <c r="F1270" s="45"/>
    </row>
    <row r="1271" spans="1:6" x14ac:dyDescent="0.25">
      <c r="A1271" s="26"/>
      <c r="B1271" s="67"/>
      <c r="C1271" s="45"/>
      <c r="D1271" s="45"/>
      <c r="E1271" s="45"/>
      <c r="F1271" s="45"/>
    </row>
    <row r="1272" spans="1:6" x14ac:dyDescent="0.25">
      <c r="A1272" s="26"/>
      <c r="B1272" s="67"/>
      <c r="C1272" s="45"/>
      <c r="D1272" s="45"/>
      <c r="E1272" s="45"/>
      <c r="F1272" s="45"/>
    </row>
    <row r="1273" spans="1:6" x14ac:dyDescent="0.25">
      <c r="A1273" s="26"/>
      <c r="B1273" s="67"/>
      <c r="C1273" s="45"/>
      <c r="D1273" s="45"/>
      <c r="E1273" s="45"/>
      <c r="F1273" s="45"/>
    </row>
    <row r="1274" spans="1:6" x14ac:dyDescent="0.25">
      <c r="A1274" s="26"/>
      <c r="B1274" s="67"/>
      <c r="C1274" s="45"/>
      <c r="D1274" s="45"/>
      <c r="E1274" s="45"/>
      <c r="F1274" s="45"/>
    </row>
    <row r="1275" spans="1:6" x14ac:dyDescent="0.25">
      <c r="A1275" s="26"/>
      <c r="B1275" s="67"/>
      <c r="C1275" s="45"/>
      <c r="D1275" s="45"/>
      <c r="E1275" s="45"/>
      <c r="F1275" s="45"/>
    </row>
    <row r="1276" spans="1:6" x14ac:dyDescent="0.25">
      <c r="A1276" s="26"/>
      <c r="B1276" s="67"/>
      <c r="C1276" s="45"/>
      <c r="D1276" s="45"/>
      <c r="E1276" s="45"/>
      <c r="F1276" s="45"/>
    </row>
    <row r="1277" spans="1:6" x14ac:dyDescent="0.25">
      <c r="A1277" s="26"/>
      <c r="B1277" s="67"/>
      <c r="C1277" s="45"/>
      <c r="D1277" s="45"/>
      <c r="E1277" s="45"/>
      <c r="F1277" s="45"/>
    </row>
    <row r="1278" spans="1:6" x14ac:dyDescent="0.25">
      <c r="A1278" s="26"/>
      <c r="B1278" s="67"/>
      <c r="C1278" s="45"/>
      <c r="D1278" s="45"/>
      <c r="E1278" s="45"/>
      <c r="F1278" s="45"/>
    </row>
    <row r="1279" spans="1:6" x14ac:dyDescent="0.25">
      <c r="A1279" s="26"/>
      <c r="B1279" s="67"/>
      <c r="C1279" s="45"/>
      <c r="D1279" s="45"/>
      <c r="E1279" s="45"/>
      <c r="F1279" s="45"/>
    </row>
    <row r="1280" spans="1:6" x14ac:dyDescent="0.25">
      <c r="A1280" s="26"/>
      <c r="B1280" s="67"/>
      <c r="C1280" s="45"/>
      <c r="D1280" s="45"/>
      <c r="E1280" s="45"/>
      <c r="F1280" s="45"/>
    </row>
    <row r="1281" spans="1:6" x14ac:dyDescent="0.25">
      <c r="A1281" s="26"/>
      <c r="B1281" s="67"/>
      <c r="C1281" s="45"/>
      <c r="D1281" s="45"/>
      <c r="E1281" s="45"/>
      <c r="F1281" s="45"/>
    </row>
    <row r="1282" spans="1:6" x14ac:dyDescent="0.25">
      <c r="A1282" s="26"/>
      <c r="B1282" s="67"/>
      <c r="C1282" s="45"/>
      <c r="D1282" s="45"/>
      <c r="E1282" s="45"/>
      <c r="F1282" s="45"/>
    </row>
    <row r="1283" spans="1:6" x14ac:dyDescent="0.25">
      <c r="A1283" s="26"/>
      <c r="B1283" s="67"/>
      <c r="C1283" s="45"/>
      <c r="D1283" s="45"/>
      <c r="E1283" s="45"/>
      <c r="F1283" s="45"/>
    </row>
    <row r="1284" spans="1:6" x14ac:dyDescent="0.25">
      <c r="A1284" s="26"/>
      <c r="B1284" s="67"/>
      <c r="C1284" s="45"/>
      <c r="D1284" s="45"/>
      <c r="E1284" s="45"/>
      <c r="F1284" s="45"/>
    </row>
    <row r="1285" spans="1:6" x14ac:dyDescent="0.25">
      <c r="A1285" s="26"/>
      <c r="B1285" s="67"/>
      <c r="C1285" s="45"/>
      <c r="D1285" s="45"/>
      <c r="E1285" s="45"/>
      <c r="F1285" s="45"/>
    </row>
    <row r="1286" spans="1:6" x14ac:dyDescent="0.25">
      <c r="A1286" s="26"/>
      <c r="B1286" s="67"/>
      <c r="C1286" s="45"/>
      <c r="D1286" s="45"/>
      <c r="E1286" s="45"/>
      <c r="F1286" s="45"/>
    </row>
    <row r="1287" spans="1:6" x14ac:dyDescent="0.25">
      <c r="A1287" s="26"/>
      <c r="B1287" s="67"/>
      <c r="C1287" s="45"/>
      <c r="D1287" s="45"/>
      <c r="E1287" s="45"/>
      <c r="F1287" s="45"/>
    </row>
    <row r="1288" spans="1:6" x14ac:dyDescent="0.25">
      <c r="A1288" s="26"/>
      <c r="B1288" s="67"/>
      <c r="C1288" s="45"/>
      <c r="D1288" s="45"/>
      <c r="E1288" s="45"/>
      <c r="F1288" s="45"/>
    </row>
    <row r="1289" spans="1:6" x14ac:dyDescent="0.25">
      <c r="A1289" s="26"/>
      <c r="B1289" s="67"/>
      <c r="C1289" s="45"/>
      <c r="D1289" s="45"/>
      <c r="E1289" s="45"/>
      <c r="F1289" s="45"/>
    </row>
    <row r="1290" spans="1:6" x14ac:dyDescent="0.25">
      <c r="A1290" s="26"/>
      <c r="B1290" s="67"/>
      <c r="C1290" s="45"/>
      <c r="D1290" s="45"/>
      <c r="E1290" s="45"/>
      <c r="F1290" s="45"/>
    </row>
    <row r="1291" spans="1:6" x14ac:dyDescent="0.25">
      <c r="A1291" s="26"/>
      <c r="B1291" s="67"/>
      <c r="C1291" s="45"/>
      <c r="D1291" s="45"/>
      <c r="E1291" s="45"/>
      <c r="F1291" s="45"/>
    </row>
    <row r="1292" spans="1:6" x14ac:dyDescent="0.25">
      <c r="A1292" s="26"/>
      <c r="B1292" s="67"/>
      <c r="C1292" s="45"/>
      <c r="D1292" s="45"/>
      <c r="E1292" s="45"/>
      <c r="F1292" s="45"/>
    </row>
    <row r="1293" spans="1:6" x14ac:dyDescent="0.25">
      <c r="A1293" s="26"/>
      <c r="B1293" s="67"/>
      <c r="C1293" s="45"/>
      <c r="D1293" s="45"/>
      <c r="E1293" s="45"/>
      <c r="F1293" s="45"/>
    </row>
    <row r="1294" spans="1:6" x14ac:dyDescent="0.25">
      <c r="A1294" s="26"/>
      <c r="B1294" s="67"/>
      <c r="C1294" s="45"/>
      <c r="D1294" s="45"/>
      <c r="E1294" s="45"/>
      <c r="F1294" s="45"/>
    </row>
    <row r="1295" spans="1:6" x14ac:dyDescent="0.25">
      <c r="A1295" s="26"/>
      <c r="B1295" s="67"/>
      <c r="C1295" s="45"/>
      <c r="D1295" s="45"/>
      <c r="E1295" s="45"/>
      <c r="F1295" s="45"/>
    </row>
    <row r="1296" spans="1:6" x14ac:dyDescent="0.25">
      <c r="A1296" s="26"/>
      <c r="B1296" s="67"/>
      <c r="C1296" s="45"/>
      <c r="D1296" s="45"/>
      <c r="E1296" s="45"/>
      <c r="F1296" s="45"/>
    </row>
    <row r="1297" spans="1:6" x14ac:dyDescent="0.25">
      <c r="A1297" s="26"/>
      <c r="B1297" s="67"/>
      <c r="C1297" s="45"/>
      <c r="D1297" s="45"/>
      <c r="E1297" s="45"/>
      <c r="F1297" s="45"/>
    </row>
    <row r="1298" spans="1:6" x14ac:dyDescent="0.25">
      <c r="A1298" s="26"/>
      <c r="B1298" s="67"/>
      <c r="C1298" s="45"/>
      <c r="D1298" s="45"/>
      <c r="E1298" s="45"/>
      <c r="F1298" s="45"/>
    </row>
    <row r="1299" spans="1:6" x14ac:dyDescent="0.25">
      <c r="A1299" s="26"/>
      <c r="B1299" s="67"/>
      <c r="C1299" s="45"/>
      <c r="D1299" s="45"/>
      <c r="E1299" s="45"/>
      <c r="F1299" s="45"/>
    </row>
    <row r="1300" spans="1:6" x14ac:dyDescent="0.25">
      <c r="A1300" s="26"/>
      <c r="B1300" s="67"/>
      <c r="C1300" s="45"/>
      <c r="D1300" s="45"/>
      <c r="E1300" s="45"/>
      <c r="F1300" s="45"/>
    </row>
    <row r="1301" spans="1:6" x14ac:dyDescent="0.25">
      <c r="A1301" s="26"/>
      <c r="B1301" s="67"/>
      <c r="C1301" s="45"/>
      <c r="D1301" s="45"/>
      <c r="E1301" s="45"/>
      <c r="F1301" s="45"/>
    </row>
    <row r="1302" spans="1:6" x14ac:dyDescent="0.25">
      <c r="A1302" s="26"/>
      <c r="B1302" s="67"/>
      <c r="C1302" s="45"/>
      <c r="D1302" s="45"/>
      <c r="E1302" s="45"/>
      <c r="F1302" s="45"/>
    </row>
    <row r="1303" spans="1:6" x14ac:dyDescent="0.25">
      <c r="A1303" s="26"/>
      <c r="B1303" s="67"/>
      <c r="C1303" s="45"/>
      <c r="D1303" s="45"/>
      <c r="E1303" s="45"/>
      <c r="F1303" s="45"/>
    </row>
    <row r="1304" spans="1:6" x14ac:dyDescent="0.25">
      <c r="A1304" s="26"/>
      <c r="B1304" s="67"/>
      <c r="C1304" s="45"/>
      <c r="D1304" s="45"/>
      <c r="E1304" s="45"/>
      <c r="F1304" s="45"/>
    </row>
    <row r="1305" spans="1:6" x14ac:dyDescent="0.25">
      <c r="A1305" s="26"/>
      <c r="B1305" s="67"/>
      <c r="C1305" s="45"/>
      <c r="D1305" s="45"/>
      <c r="E1305" s="45"/>
      <c r="F1305" s="45"/>
    </row>
    <row r="1306" spans="1:6" x14ac:dyDescent="0.25">
      <c r="A1306" s="26"/>
      <c r="B1306" s="67"/>
      <c r="C1306" s="45"/>
      <c r="D1306" s="45"/>
      <c r="E1306" s="45"/>
      <c r="F1306" s="45"/>
    </row>
    <row r="1307" spans="1:6" x14ac:dyDescent="0.25">
      <c r="A1307" s="26"/>
      <c r="B1307" s="67"/>
      <c r="C1307" s="45"/>
      <c r="D1307" s="45"/>
      <c r="E1307" s="45"/>
      <c r="F1307" s="45"/>
    </row>
    <row r="1308" spans="1:6" x14ac:dyDescent="0.25">
      <c r="A1308" s="26"/>
      <c r="B1308" s="67"/>
      <c r="C1308" s="45"/>
      <c r="D1308" s="45"/>
      <c r="E1308" s="45"/>
      <c r="F1308" s="45"/>
    </row>
    <row r="1309" spans="1:6" x14ac:dyDescent="0.25">
      <c r="A1309" s="26"/>
      <c r="B1309" s="67"/>
      <c r="C1309" s="45"/>
      <c r="D1309" s="45"/>
      <c r="E1309" s="45"/>
      <c r="F1309" s="45"/>
    </row>
    <row r="1310" spans="1:6" x14ac:dyDescent="0.25">
      <c r="A1310" s="26"/>
      <c r="B1310" s="67"/>
      <c r="C1310" s="45"/>
      <c r="D1310" s="45"/>
      <c r="E1310" s="45"/>
      <c r="F1310" s="45"/>
    </row>
    <row r="1311" spans="1:6" x14ac:dyDescent="0.25">
      <c r="A1311" s="26"/>
      <c r="B1311" s="67"/>
      <c r="C1311" s="45"/>
      <c r="D1311" s="45"/>
      <c r="E1311" s="45"/>
      <c r="F1311" s="45"/>
    </row>
    <row r="1312" spans="1:6" x14ac:dyDescent="0.25">
      <c r="A1312" s="26"/>
      <c r="B1312" s="67"/>
      <c r="C1312" s="45"/>
      <c r="D1312" s="45"/>
      <c r="E1312" s="45"/>
      <c r="F1312" s="45"/>
    </row>
    <row r="1313" spans="1:6" x14ac:dyDescent="0.25">
      <c r="A1313" s="26"/>
      <c r="B1313" s="67"/>
      <c r="C1313" s="45"/>
      <c r="D1313" s="45"/>
      <c r="E1313" s="45"/>
      <c r="F1313" s="45"/>
    </row>
    <row r="1314" spans="1:6" x14ac:dyDescent="0.25">
      <c r="A1314" s="26"/>
      <c r="B1314" s="67"/>
      <c r="C1314" s="45"/>
      <c r="D1314" s="45"/>
      <c r="E1314" s="45"/>
      <c r="F1314" s="45"/>
    </row>
    <row r="1315" spans="1:6" x14ac:dyDescent="0.25">
      <c r="A1315" s="26"/>
      <c r="B1315" s="67"/>
      <c r="C1315" s="45"/>
      <c r="D1315" s="45"/>
      <c r="E1315" s="45"/>
      <c r="F1315" s="45"/>
    </row>
    <row r="1316" spans="1:6" x14ac:dyDescent="0.25">
      <c r="A1316" s="26"/>
      <c r="B1316" s="67"/>
      <c r="C1316" s="45"/>
      <c r="D1316" s="45"/>
      <c r="E1316" s="45"/>
      <c r="F1316" s="45"/>
    </row>
    <row r="1317" spans="1:6" x14ac:dyDescent="0.25">
      <c r="A1317" s="26"/>
      <c r="B1317" s="67"/>
      <c r="C1317" s="45"/>
      <c r="D1317" s="45"/>
      <c r="E1317" s="45"/>
      <c r="F1317" s="45"/>
    </row>
    <row r="1318" spans="1:6" x14ac:dyDescent="0.25">
      <c r="A1318" s="26"/>
      <c r="B1318" s="67"/>
      <c r="C1318" s="45"/>
      <c r="D1318" s="45"/>
      <c r="E1318" s="45"/>
      <c r="F1318" s="45"/>
    </row>
    <row r="1319" spans="1:6" x14ac:dyDescent="0.25">
      <c r="A1319" s="26"/>
      <c r="B1319" s="67"/>
      <c r="C1319" s="45"/>
      <c r="D1319" s="45"/>
      <c r="E1319" s="45"/>
      <c r="F1319" s="45"/>
    </row>
    <row r="1320" spans="1:6" x14ac:dyDescent="0.25">
      <c r="A1320" s="26"/>
      <c r="B1320" s="67"/>
      <c r="C1320" s="45"/>
      <c r="D1320" s="45"/>
      <c r="E1320" s="45"/>
      <c r="F1320" s="45"/>
    </row>
    <row r="1321" spans="1:6" x14ac:dyDescent="0.25">
      <c r="A1321" s="26"/>
      <c r="B1321" s="67"/>
      <c r="C1321" s="45"/>
      <c r="D1321" s="45"/>
      <c r="E1321" s="45"/>
      <c r="F1321" s="45"/>
    </row>
    <row r="1322" spans="1:6" x14ac:dyDescent="0.25">
      <c r="A1322" s="26"/>
      <c r="B1322" s="67"/>
      <c r="C1322" s="45"/>
      <c r="D1322" s="45"/>
      <c r="E1322" s="45"/>
      <c r="F1322" s="45"/>
    </row>
    <row r="1323" spans="1:6" x14ac:dyDescent="0.25">
      <c r="A1323" s="26"/>
      <c r="B1323" s="67"/>
      <c r="C1323" s="45"/>
      <c r="D1323" s="45"/>
      <c r="E1323" s="45"/>
      <c r="F1323" s="45"/>
    </row>
    <row r="1324" spans="1:6" x14ac:dyDescent="0.25">
      <c r="A1324" s="26"/>
      <c r="B1324" s="67"/>
      <c r="C1324" s="45"/>
      <c r="D1324" s="45"/>
      <c r="E1324" s="45"/>
      <c r="F1324" s="45"/>
    </row>
    <row r="1325" spans="1:6" x14ac:dyDescent="0.25">
      <c r="A1325" s="26"/>
      <c r="B1325" s="67"/>
      <c r="C1325" s="45"/>
      <c r="D1325" s="45"/>
      <c r="E1325" s="45"/>
      <c r="F1325" s="45"/>
    </row>
    <row r="1326" spans="1:6" x14ac:dyDescent="0.25">
      <c r="A1326" s="26"/>
      <c r="B1326" s="67"/>
      <c r="C1326" s="45"/>
      <c r="D1326" s="45"/>
      <c r="E1326" s="45"/>
      <c r="F1326" s="45"/>
    </row>
    <row r="1327" spans="1:6" x14ac:dyDescent="0.25">
      <c r="A1327" s="26"/>
      <c r="B1327" s="67"/>
      <c r="C1327" s="45"/>
      <c r="D1327" s="45"/>
      <c r="E1327" s="45"/>
      <c r="F1327" s="45"/>
    </row>
    <row r="1328" spans="1:6" x14ac:dyDescent="0.25">
      <c r="A1328" s="26"/>
      <c r="B1328" s="67"/>
      <c r="C1328" s="45"/>
      <c r="D1328" s="45"/>
      <c r="E1328" s="45"/>
      <c r="F1328" s="45"/>
    </row>
    <row r="1329" spans="1:6" x14ac:dyDescent="0.25">
      <c r="A1329" s="26"/>
      <c r="B1329" s="67"/>
      <c r="C1329" s="45"/>
      <c r="D1329" s="45"/>
      <c r="E1329" s="45"/>
      <c r="F1329" s="45"/>
    </row>
    <row r="1330" spans="1:6" x14ac:dyDescent="0.25">
      <c r="A1330" s="26"/>
      <c r="B1330" s="67"/>
      <c r="C1330" s="45"/>
      <c r="D1330" s="45"/>
      <c r="E1330" s="45"/>
      <c r="F1330" s="45"/>
    </row>
    <row r="1331" spans="1:6" x14ac:dyDescent="0.25">
      <c r="A1331" s="26"/>
      <c r="B1331" s="67"/>
      <c r="C1331" s="45"/>
      <c r="D1331" s="45"/>
      <c r="E1331" s="45"/>
      <c r="F1331" s="45"/>
    </row>
    <row r="1332" spans="1:6" x14ac:dyDescent="0.25">
      <c r="A1332" s="26"/>
      <c r="B1332" s="67"/>
      <c r="C1332" s="45"/>
      <c r="D1332" s="45"/>
      <c r="E1332" s="45"/>
      <c r="F1332" s="45"/>
    </row>
    <row r="1333" spans="1:6" x14ac:dyDescent="0.25">
      <c r="A1333" s="26"/>
      <c r="B1333" s="67"/>
      <c r="C1333" s="45"/>
      <c r="D1333" s="45"/>
      <c r="E1333" s="45"/>
      <c r="F1333" s="45"/>
    </row>
    <row r="1334" spans="1:6" x14ac:dyDescent="0.25">
      <c r="A1334" s="26"/>
      <c r="B1334" s="67"/>
      <c r="C1334" s="45"/>
      <c r="D1334" s="45"/>
      <c r="E1334" s="45"/>
      <c r="F1334" s="45"/>
    </row>
    <row r="1335" spans="1:6" x14ac:dyDescent="0.25">
      <c r="A1335" s="26"/>
      <c r="B1335" s="67"/>
      <c r="C1335" s="45"/>
      <c r="D1335" s="45"/>
      <c r="E1335" s="45"/>
      <c r="F1335" s="45"/>
    </row>
    <row r="1336" spans="1:6" x14ac:dyDescent="0.25">
      <c r="A1336" s="26"/>
      <c r="B1336" s="67"/>
      <c r="C1336" s="45"/>
      <c r="D1336" s="45"/>
      <c r="E1336" s="45"/>
      <c r="F1336" s="45"/>
    </row>
    <row r="1337" spans="1:6" x14ac:dyDescent="0.25">
      <c r="A1337" s="26"/>
      <c r="B1337" s="67"/>
      <c r="C1337" s="45"/>
      <c r="D1337" s="45"/>
      <c r="E1337" s="45"/>
      <c r="F1337" s="45"/>
    </row>
    <row r="1338" spans="1:6" x14ac:dyDescent="0.25">
      <c r="A1338" s="26"/>
      <c r="B1338" s="67"/>
      <c r="C1338" s="45"/>
      <c r="D1338" s="45"/>
      <c r="E1338" s="45"/>
      <c r="F1338" s="45"/>
    </row>
    <row r="1339" spans="1:6" x14ac:dyDescent="0.25">
      <c r="A1339" s="26"/>
      <c r="B1339" s="67"/>
      <c r="C1339" s="45"/>
      <c r="D1339" s="45"/>
      <c r="E1339" s="45"/>
      <c r="F1339" s="45"/>
    </row>
    <row r="1340" spans="1:6" x14ac:dyDescent="0.25">
      <c r="A1340" s="26"/>
      <c r="B1340" s="67"/>
      <c r="C1340" s="45"/>
      <c r="D1340" s="45"/>
      <c r="E1340" s="45"/>
      <c r="F1340" s="45"/>
    </row>
    <row r="1341" spans="1:6" x14ac:dyDescent="0.25">
      <c r="A1341" s="26"/>
      <c r="B1341" s="67"/>
      <c r="C1341" s="45"/>
      <c r="D1341" s="45"/>
      <c r="E1341" s="45"/>
      <c r="F1341" s="45"/>
    </row>
    <row r="1342" spans="1:6" x14ac:dyDescent="0.25">
      <c r="A1342" s="26"/>
      <c r="B1342" s="67"/>
      <c r="C1342" s="45"/>
      <c r="D1342" s="45"/>
      <c r="E1342" s="45"/>
      <c r="F1342" s="45"/>
    </row>
    <row r="1343" spans="1:6" x14ac:dyDescent="0.25">
      <c r="A1343" s="26"/>
      <c r="B1343" s="67"/>
      <c r="C1343" s="45"/>
      <c r="D1343" s="45"/>
      <c r="E1343" s="45"/>
      <c r="F1343" s="45"/>
    </row>
    <row r="1344" spans="1:6" x14ac:dyDescent="0.25">
      <c r="A1344" s="26"/>
      <c r="B1344" s="67"/>
      <c r="C1344" s="45"/>
      <c r="D1344" s="45"/>
      <c r="E1344" s="45"/>
      <c r="F1344" s="45"/>
    </row>
    <row r="1345" spans="1:6" x14ac:dyDescent="0.25">
      <c r="A1345" s="26"/>
      <c r="B1345" s="67"/>
      <c r="C1345" s="45"/>
      <c r="D1345" s="45"/>
      <c r="E1345" s="45"/>
      <c r="F1345" s="45"/>
    </row>
    <row r="1346" spans="1:6" x14ac:dyDescent="0.25">
      <c r="A1346" s="26"/>
      <c r="B1346" s="67"/>
      <c r="C1346" s="45"/>
      <c r="D1346" s="45"/>
      <c r="E1346" s="45"/>
      <c r="F1346" s="45"/>
    </row>
    <row r="1347" spans="1:6" x14ac:dyDescent="0.25">
      <c r="A1347" s="26"/>
      <c r="B1347" s="67"/>
      <c r="C1347" s="45"/>
      <c r="D1347" s="45"/>
      <c r="E1347" s="45"/>
      <c r="F1347" s="45"/>
    </row>
    <row r="1348" spans="1:6" x14ac:dyDescent="0.25">
      <c r="A1348" s="26"/>
      <c r="B1348" s="67"/>
      <c r="C1348" s="45"/>
      <c r="D1348" s="45"/>
      <c r="E1348" s="45"/>
      <c r="F1348" s="45"/>
    </row>
    <row r="1349" spans="1:6" x14ac:dyDescent="0.25">
      <c r="A1349" s="26"/>
      <c r="B1349" s="67"/>
      <c r="C1349" s="45"/>
      <c r="D1349" s="45"/>
      <c r="E1349" s="45"/>
      <c r="F1349" s="45"/>
    </row>
    <row r="1350" spans="1:6" x14ac:dyDescent="0.25">
      <c r="A1350" s="26"/>
      <c r="B1350" s="67"/>
      <c r="C1350" s="45"/>
      <c r="D1350" s="45"/>
      <c r="E1350" s="45"/>
      <c r="F1350" s="45"/>
    </row>
    <row r="1351" spans="1:6" x14ac:dyDescent="0.25">
      <c r="A1351" s="26"/>
      <c r="B1351" s="67"/>
      <c r="C1351" s="45"/>
      <c r="D1351" s="45"/>
      <c r="E1351" s="45"/>
      <c r="F1351" s="45"/>
    </row>
    <row r="1352" spans="1:6" x14ac:dyDescent="0.25">
      <c r="A1352" s="26"/>
      <c r="B1352" s="67"/>
      <c r="C1352" s="45"/>
      <c r="D1352" s="45"/>
      <c r="E1352" s="45"/>
      <c r="F1352" s="45"/>
    </row>
    <row r="1353" spans="1:6" x14ac:dyDescent="0.25">
      <c r="A1353" s="26"/>
      <c r="B1353" s="67"/>
      <c r="C1353" s="45"/>
      <c r="D1353" s="45"/>
      <c r="E1353" s="45"/>
      <c r="F1353" s="45"/>
    </row>
    <row r="1354" spans="1:6" x14ac:dyDescent="0.25">
      <c r="A1354" s="26"/>
      <c r="B1354" s="67"/>
      <c r="C1354" s="45"/>
      <c r="D1354" s="45"/>
      <c r="E1354" s="45"/>
      <c r="F1354" s="45"/>
    </row>
    <row r="1355" spans="1:6" x14ac:dyDescent="0.25">
      <c r="A1355" s="26"/>
      <c r="B1355" s="67"/>
      <c r="C1355" s="45"/>
      <c r="D1355" s="45"/>
      <c r="E1355" s="45"/>
      <c r="F1355" s="45"/>
    </row>
    <row r="1356" spans="1:6" x14ac:dyDescent="0.25">
      <c r="A1356" s="26"/>
      <c r="B1356" s="67"/>
      <c r="C1356" s="45"/>
      <c r="D1356" s="45"/>
      <c r="E1356" s="45"/>
      <c r="F1356" s="45"/>
    </row>
    <row r="1357" spans="1:6" x14ac:dyDescent="0.25">
      <c r="A1357" s="26"/>
      <c r="B1357" s="67"/>
      <c r="C1357" s="45"/>
      <c r="D1357" s="45"/>
      <c r="E1357" s="45"/>
      <c r="F1357" s="45"/>
    </row>
    <row r="1358" spans="1:6" x14ac:dyDescent="0.25">
      <c r="A1358" s="26"/>
      <c r="B1358" s="67"/>
      <c r="C1358" s="45"/>
      <c r="D1358" s="45"/>
      <c r="E1358" s="45"/>
      <c r="F1358" s="45"/>
    </row>
    <row r="1359" spans="1:6" x14ac:dyDescent="0.25">
      <c r="A1359" s="26"/>
      <c r="B1359" s="67"/>
      <c r="C1359" s="45"/>
      <c r="D1359" s="45"/>
      <c r="E1359" s="45"/>
      <c r="F1359" s="45"/>
    </row>
    <row r="1360" spans="1:6" x14ac:dyDescent="0.25">
      <c r="A1360" s="26"/>
      <c r="B1360" s="67"/>
      <c r="C1360" s="45"/>
      <c r="D1360" s="45"/>
      <c r="E1360" s="45"/>
      <c r="F1360" s="45"/>
    </row>
    <row r="1361" spans="1:6" x14ac:dyDescent="0.25">
      <c r="A1361" s="26"/>
      <c r="B1361" s="67"/>
      <c r="C1361" s="45"/>
      <c r="D1361" s="45"/>
      <c r="E1361" s="45"/>
      <c r="F1361" s="45"/>
    </row>
    <row r="1362" spans="1:6" x14ac:dyDescent="0.25">
      <c r="A1362" s="26"/>
      <c r="B1362" s="67"/>
      <c r="C1362" s="45"/>
      <c r="D1362" s="45"/>
      <c r="E1362" s="45"/>
      <c r="F1362" s="45"/>
    </row>
    <row r="1363" spans="1:6" x14ac:dyDescent="0.25">
      <c r="A1363" s="26"/>
      <c r="B1363" s="67"/>
      <c r="C1363" s="45"/>
      <c r="D1363" s="45"/>
      <c r="E1363" s="45"/>
      <c r="F1363" s="45"/>
    </row>
    <row r="1364" spans="1:6" x14ac:dyDescent="0.25">
      <c r="A1364" s="26"/>
      <c r="B1364" s="67"/>
      <c r="C1364" s="45"/>
      <c r="D1364" s="45"/>
      <c r="E1364" s="45"/>
      <c r="F1364" s="45"/>
    </row>
    <row r="1365" spans="1:6" x14ac:dyDescent="0.25">
      <c r="A1365" s="26"/>
      <c r="B1365" s="67"/>
      <c r="C1365" s="45"/>
      <c r="D1365" s="45"/>
      <c r="E1365" s="45"/>
      <c r="F1365" s="45"/>
    </row>
    <row r="1366" spans="1:6" x14ac:dyDescent="0.25">
      <c r="A1366" s="26"/>
      <c r="B1366" s="67"/>
      <c r="C1366" s="45"/>
      <c r="D1366" s="45"/>
      <c r="E1366" s="45"/>
      <c r="F1366" s="45"/>
    </row>
    <row r="1367" spans="1:6" x14ac:dyDescent="0.25">
      <c r="A1367" s="26"/>
      <c r="B1367" s="67"/>
      <c r="C1367" s="45"/>
      <c r="D1367" s="45"/>
      <c r="E1367" s="45"/>
      <c r="F1367" s="45"/>
    </row>
    <row r="1368" spans="1:6" x14ac:dyDescent="0.25">
      <c r="A1368" s="26"/>
      <c r="B1368" s="67"/>
      <c r="C1368" s="45"/>
      <c r="D1368" s="45"/>
      <c r="E1368" s="45"/>
      <c r="F1368" s="45"/>
    </row>
    <row r="1369" spans="1:6" x14ac:dyDescent="0.25">
      <c r="A1369" s="26"/>
      <c r="B1369" s="67"/>
      <c r="C1369" s="45"/>
      <c r="D1369" s="45"/>
      <c r="E1369" s="45"/>
      <c r="F1369" s="45"/>
    </row>
    <row r="1370" spans="1:6" x14ac:dyDescent="0.25">
      <c r="A1370" s="26"/>
      <c r="B1370" s="67"/>
      <c r="C1370" s="45"/>
      <c r="D1370" s="45"/>
      <c r="E1370" s="45"/>
      <c r="F1370" s="45"/>
    </row>
    <row r="1371" spans="1:6" x14ac:dyDescent="0.25">
      <c r="A1371" s="26"/>
      <c r="B1371" s="67"/>
      <c r="C1371" s="45"/>
      <c r="D1371" s="45"/>
      <c r="E1371" s="45"/>
      <c r="F1371" s="45"/>
    </row>
    <row r="1372" spans="1:6" x14ac:dyDescent="0.25">
      <c r="A1372" s="26"/>
      <c r="B1372" s="67"/>
      <c r="C1372" s="45"/>
      <c r="D1372" s="45"/>
      <c r="E1372" s="45"/>
      <c r="F1372" s="45"/>
    </row>
    <row r="1373" spans="1:6" x14ac:dyDescent="0.25">
      <c r="A1373" s="26"/>
      <c r="B1373" s="67"/>
      <c r="C1373" s="45"/>
      <c r="D1373" s="45"/>
      <c r="E1373" s="45"/>
      <c r="F1373" s="45"/>
    </row>
    <row r="1374" spans="1:6" x14ac:dyDescent="0.25">
      <c r="A1374" s="26"/>
      <c r="B1374" s="67"/>
      <c r="C1374" s="45"/>
      <c r="D1374" s="45"/>
      <c r="E1374" s="45"/>
      <c r="F1374" s="45"/>
    </row>
    <row r="1375" spans="1:6" x14ac:dyDescent="0.25">
      <c r="A1375" s="26"/>
      <c r="B1375" s="67"/>
      <c r="C1375" s="45"/>
      <c r="D1375" s="45"/>
      <c r="E1375" s="45"/>
      <c r="F1375" s="45"/>
    </row>
    <row r="1376" spans="1:6" x14ac:dyDescent="0.25">
      <c r="A1376" s="26"/>
      <c r="B1376" s="67"/>
      <c r="C1376" s="45"/>
      <c r="D1376" s="45"/>
      <c r="E1376" s="45"/>
      <c r="F1376" s="45"/>
    </row>
    <row r="1377" spans="1:6" x14ac:dyDescent="0.25">
      <c r="A1377" s="26"/>
      <c r="B1377" s="67"/>
      <c r="C1377" s="45"/>
      <c r="D1377" s="45"/>
      <c r="E1377" s="45"/>
      <c r="F1377" s="45"/>
    </row>
    <row r="1378" spans="1:6" x14ac:dyDescent="0.25">
      <c r="A1378" s="26"/>
      <c r="B1378" s="67"/>
      <c r="C1378" s="45"/>
      <c r="D1378" s="45"/>
      <c r="E1378" s="45"/>
      <c r="F1378" s="45"/>
    </row>
    <row r="1379" spans="1:6" x14ac:dyDescent="0.25">
      <c r="A1379" s="26"/>
      <c r="B1379" s="67"/>
      <c r="C1379" s="45"/>
      <c r="D1379" s="45"/>
      <c r="E1379" s="45"/>
      <c r="F1379" s="45"/>
    </row>
    <row r="1380" spans="1:6" x14ac:dyDescent="0.25">
      <c r="A1380" s="26"/>
      <c r="B1380" s="67"/>
      <c r="C1380" s="45"/>
      <c r="D1380" s="45"/>
      <c r="E1380" s="45"/>
      <c r="F1380" s="45"/>
    </row>
    <row r="1381" spans="1:6" x14ac:dyDescent="0.25">
      <c r="A1381" s="26"/>
      <c r="B1381" s="67"/>
      <c r="C1381" s="45"/>
      <c r="D1381" s="45"/>
      <c r="E1381" s="45"/>
      <c r="F1381" s="45"/>
    </row>
    <row r="1382" spans="1:6" x14ac:dyDescent="0.25">
      <c r="A1382" s="26"/>
      <c r="B1382" s="67"/>
      <c r="C1382" s="45"/>
      <c r="D1382" s="45"/>
      <c r="E1382" s="45"/>
      <c r="F1382" s="45"/>
    </row>
    <row r="1383" spans="1:6" x14ac:dyDescent="0.25">
      <c r="A1383" s="26"/>
      <c r="B1383" s="67"/>
      <c r="C1383" s="45"/>
      <c r="D1383" s="45"/>
      <c r="E1383" s="45"/>
      <c r="F1383" s="45"/>
    </row>
    <row r="1384" spans="1:6" x14ac:dyDescent="0.25">
      <c r="A1384" s="26"/>
      <c r="B1384" s="67"/>
      <c r="C1384" s="45"/>
      <c r="D1384" s="45"/>
      <c r="E1384" s="45"/>
      <c r="F1384" s="45"/>
    </row>
    <row r="1385" spans="1:6" x14ac:dyDescent="0.25">
      <c r="A1385" s="26"/>
      <c r="B1385" s="67"/>
      <c r="C1385" s="45"/>
      <c r="D1385" s="45"/>
      <c r="E1385" s="45"/>
      <c r="F1385" s="45"/>
    </row>
    <row r="1386" spans="1:6" x14ac:dyDescent="0.25">
      <c r="A1386" s="26"/>
      <c r="B1386" s="67"/>
      <c r="C1386" s="45"/>
      <c r="D1386" s="45"/>
      <c r="E1386" s="45"/>
      <c r="F1386" s="45"/>
    </row>
    <row r="1387" spans="1:6" x14ac:dyDescent="0.25">
      <c r="A1387" s="26"/>
      <c r="B1387" s="67"/>
      <c r="C1387" s="45"/>
      <c r="D1387" s="45"/>
      <c r="E1387" s="45"/>
      <c r="F1387" s="45"/>
    </row>
    <row r="1388" spans="1:6" x14ac:dyDescent="0.25">
      <c r="A1388" s="26"/>
      <c r="B1388" s="67"/>
      <c r="C1388" s="45"/>
      <c r="D1388" s="45"/>
      <c r="E1388" s="45"/>
      <c r="F1388" s="45"/>
    </row>
    <row r="1389" spans="1:6" x14ac:dyDescent="0.25">
      <c r="A1389" s="26"/>
      <c r="B1389" s="67"/>
      <c r="C1389" s="45"/>
      <c r="D1389" s="45"/>
      <c r="E1389" s="45"/>
      <c r="F1389" s="45"/>
    </row>
    <row r="1390" spans="1:6" x14ac:dyDescent="0.25">
      <c r="A1390" s="26"/>
      <c r="B1390" s="67"/>
      <c r="C1390" s="45"/>
      <c r="D1390" s="45"/>
      <c r="E1390" s="45"/>
      <c r="F1390" s="45"/>
    </row>
    <row r="1391" spans="1:6" x14ac:dyDescent="0.25">
      <c r="A1391" s="26"/>
      <c r="B1391" s="67"/>
      <c r="C1391" s="45"/>
      <c r="D1391" s="45"/>
      <c r="E1391" s="45"/>
      <c r="F1391" s="45"/>
    </row>
    <row r="1392" spans="1:6" x14ac:dyDescent="0.25">
      <c r="A1392" s="26"/>
      <c r="B1392" s="67"/>
      <c r="C1392" s="45"/>
      <c r="D1392" s="45"/>
      <c r="E1392" s="45"/>
      <c r="F1392" s="45"/>
    </row>
    <row r="1393" spans="1:6" x14ac:dyDescent="0.25">
      <c r="A1393" s="26"/>
      <c r="B1393" s="67"/>
      <c r="C1393" s="45"/>
      <c r="D1393" s="45"/>
      <c r="E1393" s="45"/>
      <c r="F1393" s="45"/>
    </row>
    <row r="1394" spans="1:6" x14ac:dyDescent="0.25">
      <c r="A1394" s="26"/>
      <c r="B1394" s="67"/>
      <c r="C1394" s="45"/>
      <c r="D1394" s="45"/>
      <c r="E1394" s="45"/>
      <c r="F1394" s="45"/>
    </row>
    <row r="1395" spans="1:6" x14ac:dyDescent="0.25">
      <c r="A1395" s="26"/>
      <c r="B1395" s="67"/>
      <c r="C1395" s="45"/>
      <c r="D1395" s="45"/>
      <c r="E1395" s="45"/>
      <c r="F1395" s="45"/>
    </row>
    <row r="1396" spans="1:6" x14ac:dyDescent="0.25">
      <c r="A1396" s="26"/>
      <c r="B1396" s="67"/>
      <c r="C1396" s="45"/>
      <c r="D1396" s="45"/>
      <c r="E1396" s="45"/>
      <c r="F1396" s="45"/>
    </row>
    <row r="1397" spans="1:6" x14ac:dyDescent="0.25">
      <c r="A1397" s="26"/>
      <c r="B1397" s="67"/>
      <c r="C1397" s="45"/>
      <c r="D1397" s="45"/>
      <c r="E1397" s="45"/>
      <c r="F1397" s="45"/>
    </row>
    <row r="1398" spans="1:6" x14ac:dyDescent="0.25">
      <c r="A1398" s="26"/>
      <c r="B1398" s="67"/>
      <c r="C1398" s="45"/>
      <c r="D1398" s="45"/>
      <c r="E1398" s="45"/>
      <c r="F1398" s="45"/>
    </row>
    <row r="1399" spans="1:6" x14ac:dyDescent="0.25">
      <c r="A1399" s="26"/>
      <c r="B1399" s="67"/>
      <c r="C1399" s="45"/>
      <c r="D1399" s="45"/>
      <c r="E1399" s="45"/>
      <c r="F1399" s="45"/>
    </row>
    <row r="1400" spans="1:6" x14ac:dyDescent="0.25">
      <c r="A1400" s="26"/>
      <c r="B1400" s="67"/>
      <c r="C1400" s="45"/>
      <c r="D1400" s="45"/>
      <c r="E1400" s="45"/>
      <c r="F1400" s="45"/>
    </row>
    <row r="1401" spans="1:6" x14ac:dyDescent="0.25">
      <c r="A1401" s="26"/>
      <c r="B1401" s="67"/>
      <c r="C1401" s="45"/>
      <c r="D1401" s="45"/>
      <c r="E1401" s="45"/>
      <c r="F1401" s="45"/>
    </row>
    <row r="1402" spans="1:6" x14ac:dyDescent="0.25">
      <c r="A1402" s="26"/>
      <c r="B1402" s="67"/>
      <c r="C1402" s="45"/>
      <c r="D1402" s="45"/>
      <c r="E1402" s="45"/>
      <c r="F1402" s="45"/>
    </row>
    <row r="1403" spans="1:6" x14ac:dyDescent="0.25">
      <c r="A1403" s="26"/>
      <c r="B1403" s="67"/>
      <c r="C1403" s="45"/>
      <c r="D1403" s="45"/>
      <c r="E1403" s="45"/>
      <c r="F1403" s="45"/>
    </row>
    <row r="1404" spans="1:6" x14ac:dyDescent="0.25">
      <c r="A1404" s="26"/>
      <c r="B1404" s="67"/>
      <c r="C1404" s="45"/>
      <c r="D1404" s="45"/>
      <c r="E1404" s="45"/>
      <c r="F1404" s="45"/>
    </row>
    <row r="1405" spans="1:6" x14ac:dyDescent="0.25">
      <c r="A1405" s="26"/>
      <c r="B1405" s="67"/>
      <c r="C1405" s="45"/>
      <c r="D1405" s="45"/>
      <c r="E1405" s="45"/>
      <c r="F1405" s="45"/>
    </row>
    <row r="1406" spans="1:6" x14ac:dyDescent="0.25">
      <c r="A1406" s="26"/>
      <c r="B1406" s="67"/>
      <c r="C1406" s="45"/>
      <c r="D1406" s="45"/>
      <c r="E1406" s="45"/>
      <c r="F1406" s="45"/>
    </row>
    <row r="1407" spans="1:6" x14ac:dyDescent="0.25">
      <c r="A1407" s="26"/>
      <c r="B1407" s="67"/>
      <c r="C1407" s="45"/>
      <c r="D1407" s="45"/>
      <c r="E1407" s="45"/>
      <c r="F1407" s="45"/>
    </row>
    <row r="1408" spans="1:6" x14ac:dyDescent="0.25">
      <c r="A1408" s="26"/>
      <c r="B1408" s="67"/>
      <c r="C1408" s="45"/>
      <c r="D1408" s="45"/>
      <c r="E1408" s="45"/>
      <c r="F1408" s="45"/>
    </row>
    <row r="1409" spans="1:6" x14ac:dyDescent="0.25">
      <c r="A1409" s="26"/>
      <c r="B1409" s="67"/>
      <c r="C1409" s="45"/>
      <c r="D1409" s="45"/>
      <c r="E1409" s="45"/>
      <c r="F1409" s="45"/>
    </row>
    <row r="1410" spans="1:6" x14ac:dyDescent="0.25">
      <c r="A1410" s="26"/>
      <c r="B1410" s="67"/>
      <c r="C1410" s="45"/>
      <c r="D1410" s="45"/>
      <c r="E1410" s="45"/>
      <c r="F1410" s="45"/>
    </row>
    <row r="1411" spans="1:6" x14ac:dyDescent="0.25">
      <c r="A1411" s="26"/>
      <c r="B1411" s="67"/>
      <c r="C1411" s="45"/>
      <c r="D1411" s="45"/>
      <c r="E1411" s="45"/>
      <c r="F1411" s="45"/>
    </row>
    <row r="1412" spans="1:6" x14ac:dyDescent="0.25">
      <c r="A1412" s="26"/>
      <c r="B1412" s="67"/>
      <c r="C1412" s="45"/>
      <c r="D1412" s="45"/>
      <c r="E1412" s="45"/>
      <c r="F1412" s="45"/>
    </row>
    <row r="1413" spans="1:6" x14ac:dyDescent="0.25">
      <c r="A1413" s="26"/>
      <c r="B1413" s="67"/>
      <c r="C1413" s="45"/>
      <c r="D1413" s="45"/>
      <c r="E1413" s="45"/>
      <c r="F1413" s="45"/>
    </row>
    <row r="1414" spans="1:6" x14ac:dyDescent="0.25">
      <c r="A1414" s="26"/>
      <c r="B1414" s="67"/>
      <c r="C1414" s="45"/>
      <c r="D1414" s="45"/>
      <c r="E1414" s="45"/>
      <c r="F1414" s="45"/>
    </row>
    <row r="1415" spans="1:6" x14ac:dyDescent="0.25">
      <c r="A1415" s="26"/>
      <c r="B1415" s="67"/>
      <c r="C1415" s="45"/>
      <c r="D1415" s="45"/>
      <c r="E1415" s="45"/>
      <c r="F1415" s="45"/>
    </row>
    <row r="1416" spans="1:6" x14ac:dyDescent="0.25">
      <c r="A1416" s="26"/>
      <c r="B1416" s="67"/>
      <c r="C1416" s="45"/>
      <c r="D1416" s="45"/>
      <c r="E1416" s="45"/>
      <c r="F1416" s="45"/>
    </row>
    <row r="1417" spans="1:6" x14ac:dyDescent="0.25">
      <c r="A1417" s="26"/>
      <c r="B1417" s="67"/>
      <c r="C1417" s="45"/>
      <c r="D1417" s="45"/>
      <c r="E1417" s="45"/>
      <c r="F1417" s="45"/>
    </row>
    <row r="1418" spans="1:6" x14ac:dyDescent="0.25">
      <c r="A1418" s="26"/>
      <c r="B1418" s="67"/>
      <c r="C1418" s="45"/>
      <c r="D1418" s="45"/>
      <c r="E1418" s="45"/>
      <c r="F1418" s="45"/>
    </row>
    <row r="1419" spans="1:6" x14ac:dyDescent="0.25">
      <c r="A1419" s="26"/>
      <c r="B1419" s="67"/>
      <c r="C1419" s="45"/>
      <c r="D1419" s="45"/>
      <c r="E1419" s="45"/>
      <c r="F1419" s="45"/>
    </row>
    <row r="1420" spans="1:6" x14ac:dyDescent="0.25">
      <c r="A1420" s="26"/>
      <c r="B1420" s="67"/>
      <c r="C1420" s="45"/>
      <c r="D1420" s="45"/>
      <c r="E1420" s="45"/>
      <c r="F1420" s="45"/>
    </row>
    <row r="1421" spans="1:6" x14ac:dyDescent="0.25">
      <c r="A1421" s="26"/>
      <c r="B1421" s="67"/>
      <c r="C1421" s="45"/>
      <c r="D1421" s="45"/>
      <c r="E1421" s="45"/>
      <c r="F1421" s="45"/>
    </row>
    <row r="1422" spans="1:6" x14ac:dyDescent="0.25">
      <c r="A1422" s="26"/>
      <c r="B1422" s="67"/>
      <c r="C1422" s="45"/>
      <c r="D1422" s="45"/>
      <c r="E1422" s="45"/>
      <c r="F1422" s="45"/>
    </row>
    <row r="1423" spans="1:6" x14ac:dyDescent="0.25">
      <c r="A1423" s="26"/>
      <c r="B1423" s="67"/>
      <c r="C1423" s="45"/>
      <c r="D1423" s="45"/>
      <c r="E1423" s="45"/>
      <c r="F1423" s="45"/>
    </row>
    <row r="1424" spans="1:6" x14ac:dyDescent="0.25">
      <c r="A1424" s="26"/>
      <c r="B1424" s="67"/>
      <c r="C1424" s="45"/>
      <c r="D1424" s="45"/>
      <c r="E1424" s="45"/>
      <c r="F1424" s="45"/>
    </row>
    <row r="1425" spans="1:6" x14ac:dyDescent="0.25">
      <c r="A1425" s="26"/>
      <c r="B1425" s="67"/>
      <c r="C1425" s="45"/>
      <c r="D1425" s="45"/>
      <c r="E1425" s="45"/>
      <c r="F1425" s="45"/>
    </row>
    <row r="1426" spans="1:6" x14ac:dyDescent="0.25">
      <c r="A1426" s="26"/>
      <c r="B1426" s="67"/>
      <c r="C1426" s="45"/>
      <c r="D1426" s="45"/>
      <c r="E1426" s="45"/>
      <c r="F1426" s="45"/>
    </row>
    <row r="1427" spans="1:6" x14ac:dyDescent="0.25">
      <c r="A1427" s="26"/>
      <c r="B1427" s="67"/>
      <c r="C1427" s="45"/>
      <c r="D1427" s="45"/>
      <c r="E1427" s="45"/>
      <c r="F1427" s="45"/>
    </row>
    <row r="1428" spans="1:6" x14ac:dyDescent="0.25">
      <c r="A1428" s="26"/>
      <c r="B1428" s="67"/>
      <c r="C1428" s="45"/>
      <c r="D1428" s="45"/>
      <c r="E1428" s="45"/>
      <c r="F1428" s="45"/>
    </row>
    <row r="1429" spans="1:6" x14ac:dyDescent="0.25">
      <c r="A1429" s="26"/>
      <c r="B1429" s="67"/>
      <c r="C1429" s="45"/>
      <c r="D1429" s="45"/>
      <c r="E1429" s="45"/>
      <c r="F1429" s="45"/>
    </row>
    <row r="1430" spans="1:6" x14ac:dyDescent="0.25">
      <c r="A1430" s="26"/>
      <c r="B1430" s="67"/>
      <c r="C1430" s="45"/>
      <c r="D1430" s="45"/>
      <c r="E1430" s="45"/>
      <c r="F1430" s="45"/>
    </row>
    <row r="1431" spans="1:6" x14ac:dyDescent="0.25">
      <c r="A1431" s="26"/>
      <c r="B1431" s="67"/>
      <c r="C1431" s="45"/>
      <c r="D1431" s="45"/>
      <c r="E1431" s="45"/>
      <c r="F1431" s="45"/>
    </row>
    <row r="1432" spans="1:6" x14ac:dyDescent="0.25">
      <c r="A1432" s="26"/>
      <c r="B1432" s="67"/>
      <c r="C1432" s="45"/>
      <c r="D1432" s="45"/>
      <c r="E1432" s="45"/>
      <c r="F1432" s="45"/>
    </row>
    <row r="1433" spans="1:6" x14ac:dyDescent="0.25">
      <c r="A1433" s="26"/>
      <c r="B1433" s="67"/>
      <c r="C1433" s="45"/>
      <c r="D1433" s="45"/>
      <c r="E1433" s="45"/>
      <c r="F1433" s="45"/>
    </row>
    <row r="1434" spans="1:6" x14ac:dyDescent="0.25">
      <c r="A1434" s="26"/>
      <c r="B1434" s="67"/>
      <c r="C1434" s="45"/>
      <c r="D1434" s="45"/>
      <c r="E1434" s="45"/>
      <c r="F1434" s="45"/>
    </row>
    <row r="1435" spans="1:6" x14ac:dyDescent="0.25">
      <c r="A1435" s="26"/>
      <c r="B1435" s="67"/>
      <c r="C1435" s="45"/>
      <c r="D1435" s="45"/>
      <c r="E1435" s="45"/>
      <c r="F1435" s="45"/>
    </row>
    <row r="1436" spans="1:6" x14ac:dyDescent="0.25">
      <c r="A1436" s="26"/>
      <c r="B1436" s="67"/>
      <c r="C1436" s="45"/>
      <c r="D1436" s="45"/>
      <c r="E1436" s="45"/>
      <c r="F1436" s="45"/>
    </row>
    <row r="1437" spans="1:6" x14ac:dyDescent="0.25">
      <c r="A1437" s="26"/>
      <c r="B1437" s="67"/>
      <c r="C1437" s="45"/>
      <c r="D1437" s="45"/>
      <c r="E1437" s="45"/>
      <c r="F1437" s="45"/>
    </row>
    <row r="1438" spans="1:6" x14ac:dyDescent="0.25">
      <c r="A1438" s="26"/>
      <c r="B1438" s="67"/>
      <c r="C1438" s="45"/>
      <c r="D1438" s="45"/>
      <c r="E1438" s="45"/>
      <c r="F1438" s="45"/>
    </row>
    <row r="1439" spans="1:6" x14ac:dyDescent="0.25">
      <c r="A1439" s="26"/>
      <c r="B1439" s="67"/>
      <c r="C1439" s="45"/>
      <c r="D1439" s="45"/>
      <c r="E1439" s="45"/>
      <c r="F1439" s="45"/>
    </row>
    <row r="1440" spans="1:6" x14ac:dyDescent="0.25">
      <c r="A1440" s="26"/>
      <c r="B1440" s="67"/>
      <c r="C1440" s="45"/>
      <c r="D1440" s="45"/>
      <c r="E1440" s="45"/>
      <c r="F1440" s="45"/>
    </row>
    <row r="1441" spans="1:6" x14ac:dyDescent="0.25">
      <c r="A1441" s="26"/>
      <c r="B1441" s="67"/>
      <c r="C1441" s="45"/>
      <c r="D1441" s="45"/>
      <c r="E1441" s="45"/>
      <c r="F1441" s="45"/>
    </row>
    <row r="1442" spans="1:6" x14ac:dyDescent="0.25">
      <c r="A1442" s="26"/>
      <c r="B1442" s="67"/>
      <c r="C1442" s="45"/>
      <c r="D1442" s="45"/>
      <c r="E1442" s="45"/>
      <c r="F1442" s="45"/>
    </row>
    <row r="1443" spans="1:6" x14ac:dyDescent="0.25">
      <c r="A1443" s="26"/>
      <c r="B1443" s="67"/>
      <c r="C1443" s="45"/>
      <c r="D1443" s="45"/>
      <c r="E1443" s="45"/>
      <c r="F1443" s="45"/>
    </row>
    <row r="1444" spans="1:6" x14ac:dyDescent="0.25">
      <c r="A1444" s="26"/>
      <c r="B1444" s="67"/>
      <c r="C1444" s="45"/>
      <c r="D1444" s="45"/>
      <c r="E1444" s="45"/>
      <c r="F1444" s="45"/>
    </row>
    <row r="1445" spans="1:6" x14ac:dyDescent="0.25">
      <c r="A1445" s="26"/>
      <c r="B1445" s="67"/>
      <c r="C1445" s="45"/>
      <c r="D1445" s="45"/>
      <c r="E1445" s="45"/>
      <c r="F1445" s="45"/>
    </row>
    <row r="1446" spans="1:6" x14ac:dyDescent="0.25">
      <c r="A1446" s="26"/>
      <c r="B1446" s="67"/>
      <c r="C1446" s="45"/>
      <c r="D1446" s="45"/>
      <c r="E1446" s="45"/>
      <c r="F1446" s="45"/>
    </row>
    <row r="1447" spans="1:6" x14ac:dyDescent="0.25">
      <c r="A1447" s="26"/>
      <c r="B1447" s="67"/>
      <c r="C1447" s="45"/>
      <c r="D1447" s="45"/>
      <c r="E1447" s="45"/>
      <c r="F1447" s="45"/>
    </row>
    <row r="1448" spans="1:6" x14ac:dyDescent="0.25">
      <c r="A1448" s="26"/>
      <c r="B1448" s="67"/>
      <c r="C1448" s="45"/>
      <c r="D1448" s="45"/>
      <c r="E1448" s="45"/>
      <c r="F1448" s="45"/>
    </row>
    <row r="1449" spans="1:6" x14ac:dyDescent="0.25">
      <c r="A1449" s="26"/>
      <c r="B1449" s="67"/>
      <c r="C1449" s="45"/>
      <c r="D1449" s="45"/>
      <c r="E1449" s="45"/>
      <c r="F1449" s="45"/>
    </row>
    <row r="1450" spans="1:6" x14ac:dyDescent="0.25">
      <c r="A1450" s="26"/>
      <c r="B1450" s="67"/>
      <c r="C1450" s="45"/>
      <c r="D1450" s="45"/>
      <c r="E1450" s="45"/>
      <c r="F1450" s="45"/>
    </row>
    <row r="1451" spans="1:6" x14ac:dyDescent="0.25">
      <c r="A1451" s="26"/>
      <c r="B1451" s="67"/>
      <c r="C1451" s="45"/>
      <c r="D1451" s="45"/>
      <c r="E1451" s="45"/>
      <c r="F1451" s="45"/>
    </row>
    <row r="1452" spans="1:6" x14ac:dyDescent="0.25">
      <c r="A1452" s="26"/>
      <c r="B1452" s="67"/>
      <c r="C1452" s="45"/>
      <c r="D1452" s="45"/>
      <c r="E1452" s="45"/>
      <c r="F1452" s="45"/>
    </row>
    <row r="1453" spans="1:6" x14ac:dyDescent="0.25">
      <c r="A1453" s="26"/>
      <c r="B1453" s="67"/>
      <c r="C1453" s="45"/>
      <c r="D1453" s="45"/>
      <c r="E1453" s="45"/>
      <c r="F1453" s="45"/>
    </row>
    <row r="1454" spans="1:6" x14ac:dyDescent="0.25">
      <c r="A1454" s="26"/>
      <c r="B1454" s="67"/>
      <c r="C1454" s="45"/>
      <c r="D1454" s="45"/>
      <c r="E1454" s="45"/>
      <c r="F1454" s="45"/>
    </row>
    <row r="1455" spans="1:6" x14ac:dyDescent="0.25">
      <c r="A1455" s="26"/>
      <c r="B1455" s="67"/>
      <c r="C1455" s="45"/>
      <c r="D1455" s="45"/>
      <c r="E1455" s="45"/>
      <c r="F1455" s="45"/>
    </row>
    <row r="1456" spans="1:6" x14ac:dyDescent="0.25">
      <c r="A1456" s="26"/>
      <c r="B1456" s="67"/>
      <c r="C1456" s="45"/>
      <c r="D1456" s="45"/>
      <c r="E1456" s="45"/>
      <c r="F1456" s="45"/>
    </row>
    <row r="1457" spans="1:6" x14ac:dyDescent="0.25">
      <c r="A1457" s="26"/>
      <c r="B1457" s="67"/>
      <c r="C1457" s="45"/>
      <c r="D1457" s="45"/>
      <c r="E1457" s="45"/>
      <c r="F1457" s="45"/>
    </row>
    <row r="1458" spans="1:6" x14ac:dyDescent="0.25">
      <c r="A1458" s="26"/>
      <c r="B1458" s="67"/>
      <c r="C1458" s="45"/>
      <c r="D1458" s="45"/>
      <c r="E1458" s="45"/>
      <c r="F1458" s="45"/>
    </row>
    <row r="1459" spans="1:6" x14ac:dyDescent="0.25">
      <c r="A1459" s="26"/>
      <c r="B1459" s="67"/>
      <c r="C1459" s="45"/>
      <c r="D1459" s="45"/>
      <c r="E1459" s="45"/>
      <c r="F1459" s="45"/>
    </row>
    <row r="1460" spans="1:6" x14ac:dyDescent="0.25">
      <c r="A1460" s="26"/>
      <c r="B1460" s="67"/>
      <c r="C1460" s="45"/>
      <c r="D1460" s="45"/>
      <c r="E1460" s="45"/>
      <c r="F1460" s="45"/>
    </row>
    <row r="1461" spans="1:6" x14ac:dyDescent="0.25">
      <c r="A1461" s="26"/>
      <c r="B1461" s="67"/>
      <c r="C1461" s="45"/>
      <c r="D1461" s="45"/>
      <c r="E1461" s="45"/>
      <c r="F1461" s="45"/>
    </row>
    <row r="1462" spans="1:6" x14ac:dyDescent="0.25">
      <c r="A1462" s="26"/>
      <c r="B1462" s="67"/>
      <c r="C1462" s="45"/>
      <c r="D1462" s="45"/>
      <c r="E1462" s="45"/>
      <c r="F1462" s="45"/>
    </row>
    <row r="1463" spans="1:6" x14ac:dyDescent="0.25">
      <c r="A1463" s="26"/>
      <c r="B1463" s="67"/>
      <c r="C1463" s="45"/>
      <c r="D1463" s="45"/>
      <c r="E1463" s="45"/>
      <c r="F1463" s="45"/>
    </row>
    <row r="1464" spans="1:6" x14ac:dyDescent="0.25">
      <c r="A1464" s="26"/>
      <c r="B1464" s="67"/>
      <c r="C1464" s="45"/>
      <c r="D1464" s="45"/>
      <c r="E1464" s="45"/>
      <c r="F1464" s="45"/>
    </row>
    <row r="1465" spans="1:6" x14ac:dyDescent="0.25">
      <c r="A1465" s="26"/>
      <c r="B1465" s="67"/>
      <c r="C1465" s="45"/>
      <c r="D1465" s="45"/>
      <c r="E1465" s="45"/>
      <c r="F1465" s="45"/>
    </row>
    <row r="1466" spans="1:6" x14ac:dyDescent="0.25">
      <c r="A1466" s="26"/>
      <c r="B1466" s="67"/>
      <c r="C1466" s="45"/>
      <c r="D1466" s="45"/>
      <c r="E1466" s="45"/>
      <c r="F1466" s="45"/>
    </row>
    <row r="1467" spans="1:6" x14ac:dyDescent="0.25">
      <c r="A1467" s="26"/>
      <c r="B1467" s="67"/>
      <c r="C1467" s="45"/>
      <c r="D1467" s="45"/>
      <c r="E1467" s="45"/>
      <c r="F1467" s="45"/>
    </row>
    <row r="1468" spans="1:6" x14ac:dyDescent="0.25">
      <c r="A1468" s="26"/>
      <c r="B1468" s="67"/>
      <c r="C1468" s="45"/>
      <c r="D1468" s="45"/>
      <c r="E1468" s="45"/>
      <c r="F1468" s="45"/>
    </row>
    <row r="1469" spans="1:6" x14ac:dyDescent="0.25">
      <c r="A1469" s="26"/>
      <c r="B1469" s="67"/>
      <c r="C1469" s="45"/>
      <c r="D1469" s="45"/>
      <c r="E1469" s="45"/>
      <c r="F1469" s="45"/>
    </row>
    <row r="1470" spans="1:6" x14ac:dyDescent="0.25">
      <c r="A1470" s="26"/>
      <c r="B1470" s="67"/>
      <c r="C1470" s="45"/>
      <c r="D1470" s="45"/>
      <c r="E1470" s="45"/>
      <c r="F1470" s="45"/>
    </row>
    <row r="1471" spans="1:6" x14ac:dyDescent="0.25">
      <c r="A1471" s="26"/>
      <c r="B1471" s="67"/>
      <c r="C1471" s="45"/>
      <c r="D1471" s="45"/>
      <c r="E1471" s="45"/>
      <c r="F1471" s="45"/>
    </row>
    <row r="1472" spans="1:6" x14ac:dyDescent="0.25">
      <c r="A1472" s="26"/>
      <c r="B1472" s="67"/>
      <c r="C1472" s="45"/>
      <c r="D1472" s="45"/>
      <c r="E1472" s="45"/>
      <c r="F1472" s="45"/>
    </row>
    <row r="1473" spans="1:6" x14ac:dyDescent="0.25">
      <c r="A1473" s="26"/>
      <c r="B1473" s="67"/>
      <c r="C1473" s="45"/>
      <c r="D1473" s="45"/>
      <c r="E1473" s="45"/>
      <c r="F1473" s="45"/>
    </row>
    <row r="1474" spans="1:6" x14ac:dyDescent="0.25">
      <c r="A1474" s="26"/>
      <c r="B1474" s="67"/>
      <c r="C1474" s="45"/>
      <c r="D1474" s="45"/>
      <c r="E1474" s="45"/>
      <c r="F1474" s="45"/>
    </row>
    <row r="1475" spans="1:6" x14ac:dyDescent="0.25">
      <c r="A1475" s="26"/>
      <c r="B1475" s="67"/>
      <c r="C1475" s="45"/>
      <c r="D1475" s="45"/>
      <c r="E1475" s="45"/>
      <c r="F1475" s="45"/>
    </row>
    <row r="1476" spans="1:6" x14ac:dyDescent="0.25">
      <c r="A1476" s="26"/>
      <c r="B1476" s="67"/>
      <c r="C1476" s="45"/>
      <c r="D1476" s="45"/>
      <c r="E1476" s="45"/>
      <c r="F1476" s="45"/>
    </row>
    <row r="1477" spans="1:6" x14ac:dyDescent="0.25">
      <c r="A1477" s="26"/>
      <c r="B1477" s="67"/>
      <c r="C1477" s="45"/>
      <c r="D1477" s="45"/>
      <c r="E1477" s="45"/>
      <c r="F1477" s="45"/>
    </row>
    <row r="1478" spans="1:6" x14ac:dyDescent="0.25">
      <c r="A1478" s="26"/>
      <c r="B1478" s="67"/>
      <c r="C1478" s="45"/>
      <c r="D1478" s="45"/>
      <c r="E1478" s="45"/>
      <c r="F1478" s="45"/>
    </row>
    <row r="1479" spans="1:6" x14ac:dyDescent="0.25">
      <c r="A1479" s="26"/>
      <c r="B1479" s="67"/>
      <c r="C1479" s="45"/>
      <c r="D1479" s="45"/>
      <c r="E1479" s="45"/>
      <c r="F1479" s="45"/>
    </row>
    <row r="1480" spans="1:6" x14ac:dyDescent="0.25">
      <c r="A1480" s="26"/>
      <c r="B1480" s="67"/>
      <c r="C1480" s="45"/>
      <c r="D1480" s="45"/>
      <c r="E1480" s="45"/>
      <c r="F1480" s="45"/>
    </row>
    <row r="1481" spans="1:6" x14ac:dyDescent="0.25">
      <c r="A1481" s="26"/>
      <c r="B1481" s="67"/>
      <c r="C1481" s="45"/>
      <c r="D1481" s="45"/>
      <c r="E1481" s="45"/>
      <c r="F1481" s="45"/>
    </row>
    <row r="1482" spans="1:6" x14ac:dyDescent="0.25">
      <c r="A1482" s="26"/>
      <c r="B1482" s="67"/>
      <c r="C1482" s="45"/>
      <c r="D1482" s="45"/>
      <c r="E1482" s="45"/>
      <c r="F1482" s="45"/>
    </row>
    <row r="1483" spans="1:6" x14ac:dyDescent="0.25">
      <c r="A1483" s="26"/>
      <c r="B1483" s="67"/>
      <c r="C1483" s="45"/>
      <c r="D1483" s="45"/>
      <c r="E1483" s="45"/>
      <c r="F1483" s="45"/>
    </row>
    <row r="1484" spans="1:6" x14ac:dyDescent="0.25">
      <c r="A1484" s="26"/>
      <c r="B1484" s="67"/>
      <c r="C1484" s="45"/>
      <c r="D1484" s="45"/>
      <c r="E1484" s="45"/>
      <c r="F1484" s="45"/>
    </row>
    <row r="1485" spans="1:6" x14ac:dyDescent="0.25">
      <c r="A1485" s="26"/>
      <c r="B1485" s="67"/>
      <c r="C1485" s="45"/>
      <c r="D1485" s="45"/>
      <c r="E1485" s="45"/>
      <c r="F1485" s="45"/>
    </row>
    <row r="1486" spans="1:6" x14ac:dyDescent="0.25">
      <c r="A1486" s="26"/>
      <c r="B1486" s="67"/>
      <c r="C1486" s="45"/>
      <c r="D1486" s="45"/>
      <c r="E1486" s="45"/>
      <c r="F1486" s="45"/>
    </row>
    <row r="1487" spans="1:6" x14ac:dyDescent="0.25">
      <c r="A1487" s="26"/>
      <c r="B1487" s="67"/>
      <c r="C1487" s="45"/>
      <c r="D1487" s="45"/>
      <c r="E1487" s="45"/>
      <c r="F1487" s="45"/>
    </row>
    <row r="1488" spans="1:6" x14ac:dyDescent="0.25">
      <c r="A1488" s="26"/>
      <c r="B1488" s="67"/>
      <c r="C1488" s="45"/>
      <c r="D1488" s="45"/>
      <c r="E1488" s="45"/>
      <c r="F1488" s="45"/>
    </row>
    <row r="1489" spans="1:6" x14ac:dyDescent="0.25">
      <c r="A1489" s="26"/>
      <c r="B1489" s="67"/>
      <c r="C1489" s="45"/>
      <c r="D1489" s="45"/>
      <c r="E1489" s="45"/>
      <c r="F1489" s="45"/>
    </row>
    <row r="1490" spans="1:6" x14ac:dyDescent="0.25">
      <c r="A1490" s="26"/>
      <c r="B1490" s="67"/>
      <c r="C1490" s="45"/>
      <c r="D1490" s="45"/>
      <c r="E1490" s="45"/>
      <c r="F1490" s="45"/>
    </row>
    <row r="1491" spans="1:6" x14ac:dyDescent="0.25">
      <c r="A1491" s="26"/>
      <c r="B1491" s="67"/>
      <c r="C1491" s="45"/>
      <c r="D1491" s="45"/>
      <c r="E1491" s="45"/>
      <c r="F1491" s="45"/>
    </row>
    <row r="1492" spans="1:6" x14ac:dyDescent="0.25">
      <c r="A1492" s="26"/>
      <c r="B1492" s="67"/>
      <c r="C1492" s="45"/>
      <c r="D1492" s="45"/>
      <c r="E1492" s="45"/>
      <c r="F1492" s="45"/>
    </row>
    <row r="1493" spans="1:6" x14ac:dyDescent="0.25">
      <c r="A1493" s="26"/>
      <c r="B1493" s="67"/>
      <c r="C1493" s="45"/>
      <c r="D1493" s="45"/>
      <c r="E1493" s="45"/>
      <c r="F1493" s="45"/>
    </row>
    <row r="1494" spans="1:6" x14ac:dyDescent="0.25">
      <c r="A1494" s="26"/>
      <c r="B1494" s="67"/>
      <c r="C1494" s="45"/>
      <c r="D1494" s="45"/>
      <c r="E1494" s="45"/>
      <c r="F1494" s="45"/>
    </row>
    <row r="1495" spans="1:6" x14ac:dyDescent="0.25">
      <c r="A1495" s="26"/>
      <c r="B1495" s="67"/>
      <c r="C1495" s="45"/>
      <c r="D1495" s="45"/>
      <c r="E1495" s="45"/>
      <c r="F1495" s="45"/>
    </row>
    <row r="1496" spans="1:6" x14ac:dyDescent="0.25">
      <c r="A1496" s="26"/>
      <c r="B1496" s="67"/>
      <c r="C1496" s="45"/>
      <c r="D1496" s="45"/>
      <c r="E1496" s="45"/>
      <c r="F1496" s="45"/>
    </row>
    <row r="1497" spans="1:6" x14ac:dyDescent="0.25">
      <c r="A1497" s="26"/>
      <c r="B1497" s="67"/>
      <c r="C1497" s="45"/>
      <c r="D1497" s="45"/>
      <c r="E1497" s="45"/>
      <c r="F1497" s="45"/>
    </row>
    <row r="1498" spans="1:6" x14ac:dyDescent="0.25">
      <c r="A1498" s="26"/>
      <c r="B1498" s="67"/>
      <c r="C1498" s="45"/>
      <c r="D1498" s="45"/>
      <c r="E1498" s="45"/>
      <c r="F1498" s="45"/>
    </row>
    <row r="1499" spans="1:6" x14ac:dyDescent="0.25">
      <c r="A1499" s="26"/>
      <c r="B1499" s="67"/>
      <c r="C1499" s="45"/>
      <c r="D1499" s="45"/>
      <c r="E1499" s="45"/>
      <c r="F1499" s="45"/>
    </row>
    <row r="1500" spans="1:6" x14ac:dyDescent="0.25">
      <c r="A1500" s="26"/>
      <c r="B1500" s="67"/>
      <c r="C1500" s="45"/>
      <c r="D1500" s="45"/>
      <c r="E1500" s="45"/>
      <c r="F1500" s="45"/>
    </row>
    <row r="1501" spans="1:6" x14ac:dyDescent="0.25">
      <c r="A1501" s="26"/>
      <c r="B1501" s="67"/>
      <c r="C1501" s="45"/>
      <c r="D1501" s="45"/>
      <c r="E1501" s="45"/>
      <c r="F1501" s="45"/>
    </row>
    <row r="1502" spans="1:6" x14ac:dyDescent="0.25">
      <c r="A1502" s="26"/>
      <c r="B1502" s="67"/>
      <c r="C1502" s="45"/>
      <c r="D1502" s="45"/>
      <c r="E1502" s="45"/>
      <c r="F1502" s="45"/>
    </row>
    <row r="1503" spans="1:6" x14ac:dyDescent="0.25">
      <c r="A1503" s="26"/>
      <c r="B1503" s="67"/>
      <c r="C1503" s="45"/>
      <c r="D1503" s="45"/>
      <c r="E1503" s="45"/>
      <c r="F1503" s="45"/>
    </row>
    <row r="1504" spans="1:6" x14ac:dyDescent="0.25">
      <c r="A1504" s="26"/>
      <c r="B1504" s="67"/>
      <c r="C1504" s="45"/>
      <c r="D1504" s="45"/>
      <c r="E1504" s="45"/>
      <c r="F1504" s="45"/>
    </row>
    <row r="1505" spans="1:6" x14ac:dyDescent="0.25">
      <c r="A1505" s="26"/>
      <c r="B1505" s="67"/>
      <c r="C1505" s="45"/>
      <c r="D1505" s="45"/>
      <c r="E1505" s="45"/>
      <c r="F1505" s="45"/>
    </row>
    <row r="1506" spans="1:6" x14ac:dyDescent="0.25">
      <c r="A1506" s="26"/>
      <c r="B1506" s="67"/>
      <c r="C1506" s="45"/>
      <c r="D1506" s="45"/>
      <c r="E1506" s="45"/>
      <c r="F1506" s="45"/>
    </row>
    <row r="1507" spans="1:6" x14ac:dyDescent="0.25">
      <c r="A1507" s="26"/>
      <c r="B1507" s="67"/>
      <c r="C1507" s="45"/>
      <c r="D1507" s="45"/>
      <c r="E1507" s="45"/>
      <c r="F1507" s="45"/>
    </row>
    <row r="1508" spans="1:6" x14ac:dyDescent="0.25">
      <c r="A1508" s="26"/>
      <c r="B1508" s="67"/>
      <c r="C1508" s="45"/>
      <c r="D1508" s="45"/>
      <c r="E1508" s="45"/>
      <c r="F1508" s="45"/>
    </row>
    <row r="1509" spans="1:6" x14ac:dyDescent="0.25">
      <c r="A1509" s="26"/>
      <c r="B1509" s="67"/>
      <c r="C1509" s="45"/>
      <c r="D1509" s="45"/>
      <c r="E1509" s="45"/>
      <c r="F1509" s="45"/>
    </row>
    <row r="1510" spans="1:6" x14ac:dyDescent="0.25">
      <c r="A1510" s="26"/>
      <c r="B1510" s="67"/>
      <c r="C1510" s="45"/>
      <c r="D1510" s="45"/>
      <c r="E1510" s="45"/>
      <c r="F1510" s="45"/>
    </row>
    <row r="1511" spans="1:6" x14ac:dyDescent="0.25">
      <c r="A1511" s="26"/>
      <c r="B1511" s="67"/>
      <c r="C1511" s="45"/>
      <c r="D1511" s="45"/>
      <c r="E1511" s="45"/>
      <c r="F1511" s="45"/>
    </row>
    <row r="1512" spans="1:6" x14ac:dyDescent="0.25">
      <c r="A1512" s="26"/>
      <c r="B1512" s="67"/>
      <c r="C1512" s="45"/>
      <c r="D1512" s="45"/>
      <c r="E1512" s="45"/>
      <c r="F1512" s="45"/>
    </row>
    <row r="1513" spans="1:6" x14ac:dyDescent="0.25">
      <c r="A1513" s="26"/>
      <c r="B1513" s="67"/>
      <c r="C1513" s="45"/>
      <c r="D1513" s="45"/>
      <c r="E1513" s="45"/>
      <c r="F1513" s="45"/>
    </row>
    <row r="1514" spans="1:6" x14ac:dyDescent="0.25">
      <c r="A1514" s="26"/>
      <c r="B1514" s="67"/>
      <c r="C1514" s="45"/>
      <c r="D1514" s="45"/>
      <c r="E1514" s="45"/>
      <c r="F1514" s="45"/>
    </row>
    <row r="1515" spans="1:6" x14ac:dyDescent="0.25">
      <c r="A1515" s="26"/>
      <c r="B1515" s="67"/>
      <c r="C1515" s="45"/>
      <c r="D1515" s="45"/>
      <c r="E1515" s="45"/>
      <c r="F1515" s="45"/>
    </row>
    <row r="1516" spans="1:6" x14ac:dyDescent="0.25">
      <c r="A1516" s="26"/>
      <c r="B1516" s="67"/>
      <c r="C1516" s="45"/>
      <c r="D1516" s="45"/>
      <c r="E1516" s="45"/>
      <c r="F1516" s="45"/>
    </row>
    <row r="1517" spans="1:6" x14ac:dyDescent="0.25">
      <c r="A1517" s="26"/>
      <c r="B1517" s="67"/>
      <c r="C1517" s="45"/>
      <c r="D1517" s="45"/>
      <c r="E1517" s="45"/>
      <c r="F1517" s="45"/>
    </row>
    <row r="1518" spans="1:6" x14ac:dyDescent="0.25">
      <c r="A1518" s="26"/>
      <c r="B1518" s="67"/>
      <c r="C1518" s="45"/>
      <c r="D1518" s="45"/>
      <c r="E1518" s="45"/>
      <c r="F1518" s="45"/>
    </row>
    <row r="1519" spans="1:6" x14ac:dyDescent="0.25">
      <c r="A1519" s="26"/>
      <c r="B1519" s="67"/>
      <c r="C1519" s="45"/>
      <c r="D1519" s="45"/>
      <c r="E1519" s="45"/>
      <c r="F1519" s="45"/>
    </row>
    <row r="1520" spans="1:6" x14ac:dyDescent="0.25">
      <c r="A1520" s="26"/>
      <c r="B1520" s="67"/>
      <c r="C1520" s="45"/>
      <c r="D1520" s="45"/>
      <c r="E1520" s="45"/>
      <c r="F1520" s="45"/>
    </row>
    <row r="1521" spans="1:6" x14ac:dyDescent="0.25">
      <c r="A1521" s="26"/>
      <c r="B1521" s="67"/>
      <c r="C1521" s="45"/>
      <c r="D1521" s="45"/>
      <c r="E1521" s="45"/>
      <c r="F1521" s="45"/>
    </row>
    <row r="1522" spans="1:6" x14ac:dyDescent="0.25">
      <c r="A1522" s="26"/>
      <c r="B1522" s="67"/>
      <c r="C1522" s="45"/>
      <c r="D1522" s="45"/>
      <c r="E1522" s="45"/>
      <c r="F1522" s="45"/>
    </row>
    <row r="1523" spans="1:6" x14ac:dyDescent="0.25">
      <c r="A1523" s="26"/>
      <c r="B1523" s="67"/>
      <c r="C1523" s="45"/>
      <c r="D1523" s="45"/>
      <c r="E1523" s="45"/>
      <c r="F1523" s="45"/>
    </row>
    <row r="1524" spans="1:6" x14ac:dyDescent="0.25">
      <c r="A1524" s="26"/>
      <c r="B1524" s="67"/>
      <c r="C1524" s="45"/>
      <c r="D1524" s="45"/>
      <c r="E1524" s="45"/>
      <c r="F1524" s="45"/>
    </row>
    <row r="1525" spans="1:6" x14ac:dyDescent="0.25">
      <c r="A1525" s="26"/>
      <c r="B1525" s="67"/>
      <c r="C1525" s="45"/>
      <c r="D1525" s="45"/>
      <c r="E1525" s="45"/>
      <c r="F1525" s="45"/>
    </row>
    <row r="1526" spans="1:6" x14ac:dyDescent="0.25">
      <c r="A1526" s="26"/>
      <c r="B1526" s="67"/>
      <c r="C1526" s="45"/>
      <c r="D1526" s="45"/>
      <c r="E1526" s="45"/>
      <c r="F1526" s="45"/>
    </row>
    <row r="1527" spans="1:6" x14ac:dyDescent="0.25">
      <c r="A1527" s="26"/>
      <c r="B1527" s="67"/>
      <c r="C1527" s="45"/>
      <c r="D1527" s="45"/>
      <c r="E1527" s="45"/>
      <c r="F1527" s="45"/>
    </row>
    <row r="1528" spans="1:6" x14ac:dyDescent="0.25">
      <c r="A1528" s="26"/>
      <c r="B1528" s="67"/>
      <c r="C1528" s="45"/>
      <c r="D1528" s="45"/>
      <c r="E1528" s="45"/>
      <c r="F1528" s="45"/>
    </row>
    <row r="1529" spans="1:6" x14ac:dyDescent="0.25">
      <c r="A1529" s="26"/>
      <c r="B1529" s="67"/>
      <c r="C1529" s="45"/>
      <c r="D1529" s="45"/>
      <c r="E1529" s="45"/>
      <c r="F1529" s="45"/>
    </row>
    <row r="1530" spans="1:6" x14ac:dyDescent="0.25">
      <c r="A1530" s="26"/>
      <c r="B1530" s="67"/>
      <c r="C1530" s="45"/>
      <c r="D1530" s="45"/>
      <c r="E1530" s="45"/>
      <c r="F1530" s="45"/>
    </row>
    <row r="1531" spans="1:6" x14ac:dyDescent="0.25">
      <c r="A1531" s="26"/>
      <c r="B1531" s="67"/>
      <c r="C1531" s="45"/>
      <c r="D1531" s="45"/>
      <c r="E1531" s="45"/>
      <c r="F1531" s="45"/>
    </row>
    <row r="1532" spans="1:6" x14ac:dyDescent="0.25">
      <c r="A1532" s="26"/>
      <c r="B1532" s="67"/>
      <c r="C1532" s="45"/>
      <c r="D1532" s="45"/>
      <c r="E1532" s="45"/>
      <c r="F1532" s="45"/>
    </row>
    <row r="1533" spans="1:6" x14ac:dyDescent="0.25">
      <c r="A1533" s="26"/>
      <c r="B1533" s="67"/>
      <c r="C1533" s="45"/>
      <c r="D1533" s="45"/>
      <c r="E1533" s="45"/>
      <c r="F1533" s="45"/>
    </row>
    <row r="1534" spans="1:6" x14ac:dyDescent="0.25">
      <c r="A1534" s="26"/>
      <c r="B1534" s="67"/>
      <c r="C1534" s="45"/>
      <c r="D1534" s="45"/>
      <c r="E1534" s="45"/>
      <c r="F1534" s="45"/>
    </row>
    <row r="1535" spans="1:6" x14ac:dyDescent="0.25">
      <c r="A1535" s="26"/>
      <c r="B1535" s="67"/>
      <c r="C1535" s="45"/>
      <c r="D1535" s="45"/>
      <c r="E1535" s="45"/>
      <c r="F1535" s="45"/>
    </row>
    <row r="1536" spans="1:6" x14ac:dyDescent="0.25">
      <c r="A1536" s="26"/>
      <c r="B1536" s="67"/>
      <c r="C1536" s="45"/>
      <c r="D1536" s="45"/>
      <c r="E1536" s="45"/>
      <c r="F1536" s="45"/>
    </row>
    <row r="1537" spans="1:6" x14ac:dyDescent="0.25">
      <c r="A1537" s="26"/>
      <c r="B1537" s="67"/>
      <c r="C1537" s="45"/>
      <c r="D1537" s="45"/>
      <c r="E1537" s="45"/>
      <c r="F1537" s="45"/>
    </row>
    <row r="1538" spans="1:6" x14ac:dyDescent="0.25">
      <c r="A1538" s="26"/>
      <c r="B1538" s="67"/>
      <c r="C1538" s="45"/>
      <c r="D1538" s="45"/>
      <c r="E1538" s="45"/>
      <c r="F1538" s="45"/>
    </row>
    <row r="1539" spans="1:6" x14ac:dyDescent="0.25">
      <c r="A1539" s="26"/>
      <c r="B1539" s="67"/>
      <c r="C1539" s="45"/>
      <c r="D1539" s="45"/>
      <c r="E1539" s="45"/>
      <c r="F1539" s="45"/>
    </row>
    <row r="1540" spans="1:6" x14ac:dyDescent="0.25">
      <c r="A1540" s="26"/>
      <c r="B1540" s="67"/>
      <c r="C1540" s="45"/>
      <c r="D1540" s="45"/>
      <c r="E1540" s="45"/>
      <c r="F1540" s="45"/>
    </row>
    <row r="1541" spans="1:6" x14ac:dyDescent="0.25">
      <c r="A1541" s="26"/>
      <c r="B1541" s="67"/>
      <c r="C1541" s="45"/>
      <c r="D1541" s="45"/>
      <c r="E1541" s="45"/>
      <c r="F1541" s="45"/>
    </row>
    <row r="1542" spans="1:6" x14ac:dyDescent="0.25">
      <c r="A1542" s="26"/>
      <c r="B1542" s="67"/>
      <c r="C1542" s="45"/>
      <c r="D1542" s="45"/>
      <c r="E1542" s="45"/>
      <c r="F1542" s="45"/>
    </row>
    <row r="1543" spans="1:6" x14ac:dyDescent="0.25">
      <c r="A1543" s="26"/>
      <c r="B1543" s="67"/>
      <c r="C1543" s="45"/>
      <c r="D1543" s="45"/>
      <c r="E1543" s="45"/>
      <c r="F1543" s="45"/>
    </row>
    <row r="1544" spans="1:6" x14ac:dyDescent="0.25">
      <c r="A1544" s="26"/>
      <c r="B1544" s="67"/>
      <c r="C1544" s="45"/>
      <c r="D1544" s="45"/>
      <c r="E1544" s="45"/>
      <c r="F1544" s="45"/>
    </row>
    <row r="1545" spans="1:6" x14ac:dyDescent="0.25">
      <c r="A1545" s="26"/>
      <c r="B1545" s="67"/>
      <c r="C1545" s="45"/>
      <c r="D1545" s="45"/>
      <c r="E1545" s="45"/>
      <c r="F1545" s="45"/>
    </row>
    <row r="1546" spans="1:6" x14ac:dyDescent="0.25">
      <c r="A1546" s="26"/>
      <c r="B1546" s="67"/>
      <c r="C1546" s="45"/>
      <c r="D1546" s="45"/>
      <c r="E1546" s="45"/>
      <c r="F1546" s="45"/>
    </row>
    <row r="1547" spans="1:6" x14ac:dyDescent="0.25">
      <c r="A1547" s="26"/>
      <c r="B1547" s="67"/>
      <c r="C1547" s="45"/>
      <c r="D1547" s="45"/>
      <c r="E1547" s="45"/>
      <c r="F1547" s="45"/>
    </row>
    <row r="1548" spans="1:6" x14ac:dyDescent="0.25">
      <c r="A1548" s="26"/>
      <c r="B1548" s="67"/>
      <c r="C1548" s="45"/>
      <c r="D1548" s="45"/>
      <c r="E1548" s="45"/>
      <c r="F1548" s="45"/>
    </row>
    <row r="1549" spans="1:6" x14ac:dyDescent="0.25">
      <c r="A1549" s="26"/>
      <c r="B1549" s="67"/>
      <c r="C1549" s="45"/>
      <c r="D1549" s="45"/>
      <c r="E1549" s="45"/>
      <c r="F1549" s="45"/>
    </row>
    <row r="1550" spans="1:6" x14ac:dyDescent="0.25">
      <c r="A1550" s="26"/>
      <c r="B1550" s="67"/>
      <c r="C1550" s="45"/>
      <c r="D1550" s="45"/>
      <c r="E1550" s="45"/>
      <c r="F1550" s="45"/>
    </row>
    <row r="1551" spans="1:6" x14ac:dyDescent="0.25">
      <c r="A1551" s="26"/>
      <c r="B1551" s="67"/>
      <c r="C1551" s="45"/>
      <c r="D1551" s="45"/>
      <c r="E1551" s="45"/>
      <c r="F1551" s="45"/>
    </row>
    <row r="1552" spans="1:6" x14ac:dyDescent="0.25">
      <c r="A1552" s="26"/>
      <c r="B1552" s="67"/>
      <c r="C1552" s="45"/>
      <c r="D1552" s="45"/>
      <c r="E1552" s="45"/>
      <c r="F1552" s="45"/>
    </row>
    <row r="1553" spans="1:6" x14ac:dyDescent="0.25">
      <c r="A1553" s="26"/>
      <c r="B1553" s="67"/>
      <c r="C1553" s="45"/>
      <c r="D1553" s="45"/>
      <c r="E1553" s="45"/>
      <c r="F1553" s="45"/>
    </row>
    <row r="1554" spans="1:6" x14ac:dyDescent="0.25">
      <c r="A1554" s="26"/>
      <c r="B1554" s="67"/>
      <c r="C1554" s="45"/>
      <c r="D1554" s="45"/>
      <c r="E1554" s="45"/>
      <c r="F1554" s="45"/>
    </row>
    <row r="1555" spans="1:6" x14ac:dyDescent="0.25">
      <c r="A1555" s="26"/>
      <c r="B1555" s="67"/>
      <c r="C1555" s="45"/>
      <c r="D1555" s="45"/>
      <c r="E1555" s="45"/>
      <c r="F1555" s="45"/>
    </row>
    <row r="1556" spans="1:6" x14ac:dyDescent="0.25">
      <c r="A1556" s="26"/>
      <c r="B1556" s="67"/>
      <c r="C1556" s="45"/>
      <c r="D1556" s="45"/>
      <c r="E1556" s="45"/>
      <c r="F1556" s="45"/>
    </row>
    <row r="1557" spans="1:6" x14ac:dyDescent="0.25">
      <c r="A1557" s="26"/>
      <c r="B1557" s="67"/>
      <c r="C1557" s="45"/>
      <c r="D1557" s="45"/>
      <c r="E1557" s="45"/>
      <c r="F1557" s="45"/>
    </row>
    <row r="1558" spans="1:6" x14ac:dyDescent="0.25">
      <c r="A1558" s="26"/>
      <c r="B1558" s="67"/>
      <c r="C1558" s="45"/>
      <c r="D1558" s="45"/>
      <c r="E1558" s="45"/>
      <c r="F1558" s="45"/>
    </row>
    <row r="1559" spans="1:6" x14ac:dyDescent="0.25">
      <c r="A1559" s="26"/>
      <c r="B1559" s="67"/>
      <c r="C1559" s="45"/>
      <c r="D1559" s="45"/>
      <c r="E1559" s="45"/>
      <c r="F1559" s="45"/>
    </row>
    <row r="1560" spans="1:6" x14ac:dyDescent="0.25">
      <c r="A1560" s="26"/>
      <c r="B1560" s="67"/>
      <c r="C1560" s="45"/>
      <c r="D1560" s="45"/>
      <c r="E1560" s="45"/>
      <c r="F1560" s="45"/>
    </row>
    <row r="1561" spans="1:6" x14ac:dyDescent="0.25">
      <c r="A1561" s="26"/>
      <c r="B1561" s="67"/>
      <c r="C1561" s="45"/>
      <c r="D1561" s="45"/>
      <c r="E1561" s="45"/>
      <c r="F1561" s="45"/>
    </row>
    <row r="1562" spans="1:6" x14ac:dyDescent="0.25">
      <c r="A1562" s="26"/>
      <c r="B1562" s="67"/>
      <c r="C1562" s="45"/>
      <c r="D1562" s="45"/>
      <c r="E1562" s="45"/>
      <c r="F1562" s="45"/>
    </row>
    <row r="1563" spans="1:6" x14ac:dyDescent="0.25">
      <c r="A1563" s="26"/>
      <c r="B1563" s="67"/>
      <c r="C1563" s="45"/>
      <c r="D1563" s="45"/>
      <c r="E1563" s="45"/>
      <c r="F1563" s="45"/>
    </row>
    <row r="1564" spans="1:6" x14ac:dyDescent="0.25">
      <c r="A1564" s="26"/>
      <c r="B1564" s="67"/>
      <c r="C1564" s="45"/>
      <c r="D1564" s="45"/>
      <c r="E1564" s="45"/>
      <c r="F1564" s="45"/>
    </row>
    <row r="1565" spans="1:6" x14ac:dyDescent="0.25">
      <c r="A1565" s="26"/>
      <c r="B1565" s="67"/>
      <c r="C1565" s="45"/>
      <c r="D1565" s="45"/>
      <c r="E1565" s="45"/>
      <c r="F1565" s="45"/>
    </row>
    <row r="1566" spans="1:6" x14ac:dyDescent="0.25">
      <c r="A1566" s="26"/>
      <c r="B1566" s="67"/>
      <c r="C1566" s="45"/>
      <c r="D1566" s="45"/>
      <c r="E1566" s="45"/>
      <c r="F1566" s="45"/>
    </row>
    <row r="1567" spans="1:6" x14ac:dyDescent="0.25">
      <c r="A1567" s="26"/>
      <c r="B1567" s="67"/>
      <c r="C1567" s="45"/>
      <c r="D1567" s="45"/>
      <c r="E1567" s="45"/>
      <c r="F1567" s="45"/>
    </row>
    <row r="1568" spans="1:6" x14ac:dyDescent="0.25">
      <c r="A1568" s="26"/>
      <c r="B1568" s="67"/>
      <c r="C1568" s="45"/>
      <c r="D1568" s="45"/>
      <c r="E1568" s="45"/>
      <c r="F1568" s="45"/>
    </row>
    <row r="1569" spans="1:6" x14ac:dyDescent="0.25">
      <c r="A1569" s="26"/>
      <c r="B1569" s="67"/>
      <c r="C1569" s="45"/>
      <c r="D1569" s="45"/>
      <c r="E1569" s="45"/>
      <c r="F1569" s="45"/>
    </row>
    <row r="1570" spans="1:6" x14ac:dyDescent="0.25">
      <c r="A1570" s="26"/>
      <c r="B1570" s="67"/>
      <c r="C1570" s="45"/>
      <c r="D1570" s="45"/>
      <c r="E1570" s="45"/>
      <c r="F1570" s="45"/>
    </row>
    <row r="1571" spans="1:6" x14ac:dyDescent="0.25">
      <c r="A1571" s="26"/>
      <c r="B1571" s="67"/>
      <c r="C1571" s="45"/>
      <c r="D1571" s="45"/>
      <c r="E1571" s="45"/>
      <c r="F1571" s="45"/>
    </row>
    <row r="1572" spans="1:6" x14ac:dyDescent="0.25">
      <c r="A1572" s="26"/>
      <c r="B1572" s="67"/>
      <c r="C1572" s="45"/>
      <c r="D1572" s="45"/>
      <c r="E1572" s="45"/>
      <c r="F1572" s="45"/>
    </row>
    <row r="1573" spans="1:6" x14ac:dyDescent="0.25">
      <c r="A1573" s="26"/>
      <c r="B1573" s="67"/>
      <c r="C1573" s="45"/>
      <c r="D1573" s="45"/>
      <c r="E1573" s="45"/>
      <c r="F1573" s="45"/>
    </row>
    <row r="1574" spans="1:6" x14ac:dyDescent="0.25">
      <c r="A1574" s="26"/>
      <c r="B1574" s="67"/>
      <c r="C1574" s="45"/>
      <c r="D1574" s="45"/>
      <c r="E1574" s="45"/>
      <c r="F1574" s="45"/>
    </row>
    <row r="1575" spans="1:6" x14ac:dyDescent="0.25">
      <c r="A1575" s="26"/>
      <c r="B1575" s="67"/>
      <c r="C1575" s="45"/>
      <c r="D1575" s="45"/>
      <c r="E1575" s="45"/>
      <c r="F1575" s="45"/>
    </row>
    <row r="1576" spans="1:6" x14ac:dyDescent="0.25">
      <c r="A1576" s="26"/>
      <c r="B1576" s="67"/>
      <c r="C1576" s="45"/>
      <c r="D1576" s="45"/>
      <c r="E1576" s="45"/>
      <c r="F1576" s="45"/>
    </row>
    <row r="1577" spans="1:6" x14ac:dyDescent="0.25">
      <c r="A1577" s="26"/>
      <c r="B1577" s="67"/>
      <c r="C1577" s="45"/>
      <c r="D1577" s="45"/>
      <c r="E1577" s="45"/>
      <c r="F1577" s="45"/>
    </row>
    <row r="1578" spans="1:6" x14ac:dyDescent="0.25">
      <c r="A1578" s="26"/>
      <c r="B1578" s="67"/>
      <c r="C1578" s="45"/>
      <c r="D1578" s="45"/>
      <c r="E1578" s="45"/>
      <c r="F1578" s="45"/>
    </row>
    <row r="1579" spans="1:6" x14ac:dyDescent="0.25">
      <c r="A1579" s="26"/>
      <c r="B1579" s="67"/>
      <c r="C1579" s="45"/>
      <c r="D1579" s="45"/>
      <c r="E1579" s="45"/>
      <c r="F1579" s="45"/>
    </row>
    <row r="1580" spans="1:6" x14ac:dyDescent="0.25">
      <c r="A1580" s="26"/>
      <c r="B1580" s="67"/>
      <c r="C1580" s="45"/>
      <c r="D1580" s="45"/>
      <c r="E1580" s="45"/>
      <c r="F1580" s="45"/>
    </row>
    <row r="1581" spans="1:6" x14ac:dyDescent="0.25">
      <c r="A1581" s="26"/>
      <c r="B1581" s="67"/>
      <c r="C1581" s="45"/>
      <c r="D1581" s="45"/>
      <c r="E1581" s="45"/>
      <c r="F1581" s="45"/>
    </row>
    <row r="1582" spans="1:6" x14ac:dyDescent="0.25">
      <c r="A1582" s="26"/>
      <c r="B1582" s="67"/>
      <c r="C1582" s="45"/>
      <c r="D1582" s="45"/>
      <c r="E1582" s="45"/>
      <c r="F1582" s="45"/>
    </row>
    <row r="1583" spans="1:6" x14ac:dyDescent="0.25">
      <c r="A1583" s="26"/>
      <c r="B1583" s="67"/>
      <c r="C1583" s="45"/>
      <c r="D1583" s="45"/>
      <c r="E1583" s="45"/>
      <c r="F1583" s="45"/>
    </row>
    <row r="1584" spans="1:6" x14ac:dyDescent="0.25">
      <c r="A1584" s="26"/>
      <c r="B1584" s="67"/>
      <c r="C1584" s="45"/>
      <c r="D1584" s="45"/>
      <c r="E1584" s="45"/>
      <c r="F1584" s="45"/>
    </row>
    <row r="1585" spans="1:6" x14ac:dyDescent="0.25">
      <c r="A1585" s="26"/>
      <c r="B1585" s="67"/>
      <c r="C1585" s="45"/>
      <c r="D1585" s="45"/>
      <c r="E1585" s="45"/>
      <c r="F1585" s="45"/>
    </row>
    <row r="1586" spans="1:6" x14ac:dyDescent="0.25">
      <c r="A1586" s="26"/>
      <c r="B1586" s="67"/>
      <c r="C1586" s="45"/>
      <c r="D1586" s="45"/>
      <c r="E1586" s="45"/>
      <c r="F1586" s="45"/>
    </row>
    <row r="1587" spans="1:6" x14ac:dyDescent="0.25">
      <c r="A1587" s="26"/>
      <c r="B1587" s="67"/>
      <c r="C1587" s="45"/>
      <c r="D1587" s="45"/>
      <c r="E1587" s="45"/>
      <c r="F1587" s="45"/>
    </row>
    <row r="1588" spans="1:6" x14ac:dyDescent="0.25">
      <c r="A1588" s="26"/>
      <c r="B1588" s="67"/>
      <c r="C1588" s="45"/>
      <c r="D1588" s="45"/>
      <c r="E1588" s="45"/>
      <c r="F1588" s="45"/>
    </row>
    <row r="1589" spans="1:6" x14ac:dyDescent="0.25">
      <c r="A1589" s="26"/>
      <c r="B1589" s="67"/>
      <c r="C1589" s="45"/>
      <c r="D1589" s="45"/>
      <c r="E1589" s="45"/>
      <c r="F1589" s="45"/>
    </row>
    <row r="1590" spans="1:6" x14ac:dyDescent="0.25">
      <c r="A1590" s="26"/>
      <c r="B1590" s="67"/>
      <c r="C1590" s="45"/>
      <c r="D1590" s="45"/>
      <c r="E1590" s="45"/>
      <c r="F1590" s="45"/>
    </row>
    <row r="1591" spans="1:6" x14ac:dyDescent="0.25">
      <c r="A1591" s="26"/>
      <c r="B1591" s="67"/>
      <c r="C1591" s="45"/>
      <c r="D1591" s="45"/>
      <c r="E1591" s="45"/>
      <c r="F1591" s="45"/>
    </row>
    <row r="1592" spans="1:6" x14ac:dyDescent="0.25">
      <c r="A1592" s="26"/>
      <c r="B1592" s="67"/>
      <c r="C1592" s="45"/>
      <c r="D1592" s="45"/>
      <c r="E1592" s="45"/>
      <c r="F1592" s="45"/>
    </row>
    <row r="1593" spans="1:6" x14ac:dyDescent="0.25">
      <c r="A1593" s="26"/>
      <c r="B1593" s="67"/>
      <c r="C1593" s="45"/>
      <c r="D1593" s="45"/>
      <c r="E1593" s="45"/>
      <c r="F1593" s="45"/>
    </row>
    <row r="1594" spans="1:6" x14ac:dyDescent="0.25">
      <c r="A1594" s="26"/>
      <c r="B1594" s="67"/>
      <c r="C1594" s="45"/>
      <c r="D1594" s="45"/>
      <c r="E1594" s="45"/>
      <c r="F1594" s="45"/>
    </row>
    <row r="1595" spans="1:6" x14ac:dyDescent="0.25">
      <c r="A1595" s="26"/>
      <c r="B1595" s="67"/>
      <c r="C1595" s="45"/>
      <c r="D1595" s="45"/>
      <c r="E1595" s="45"/>
      <c r="F1595" s="45"/>
    </row>
    <row r="1596" spans="1:6" x14ac:dyDescent="0.25">
      <c r="A1596" s="26"/>
      <c r="B1596" s="67"/>
      <c r="C1596" s="45"/>
      <c r="D1596" s="45"/>
      <c r="E1596" s="45"/>
      <c r="F1596" s="45"/>
    </row>
    <row r="1597" spans="1:6" x14ac:dyDescent="0.25">
      <c r="A1597" s="26"/>
      <c r="B1597" s="67"/>
      <c r="C1597" s="45"/>
      <c r="D1597" s="45"/>
      <c r="E1597" s="45"/>
      <c r="F1597" s="45"/>
    </row>
    <row r="1598" spans="1:6" x14ac:dyDescent="0.25">
      <c r="A1598" s="26"/>
      <c r="B1598" s="67"/>
      <c r="C1598" s="45"/>
      <c r="D1598" s="45"/>
      <c r="E1598" s="45"/>
      <c r="F1598" s="45"/>
    </row>
    <row r="1599" spans="1:6" x14ac:dyDescent="0.25">
      <c r="A1599" s="26"/>
      <c r="B1599" s="67"/>
      <c r="C1599" s="45"/>
      <c r="D1599" s="45"/>
      <c r="E1599" s="45"/>
      <c r="F1599" s="45"/>
    </row>
    <row r="1600" spans="1:6" x14ac:dyDescent="0.25">
      <c r="A1600" s="26"/>
      <c r="B1600" s="67"/>
      <c r="C1600" s="45"/>
      <c r="D1600" s="45"/>
      <c r="E1600" s="45"/>
      <c r="F1600" s="45"/>
    </row>
    <row r="1601" spans="1:6" x14ac:dyDescent="0.25">
      <c r="A1601" s="26"/>
      <c r="B1601" s="67"/>
      <c r="C1601" s="45"/>
      <c r="D1601" s="45"/>
      <c r="E1601" s="45"/>
      <c r="F1601" s="45"/>
    </row>
    <row r="1602" spans="1:6" x14ac:dyDescent="0.25">
      <c r="A1602" s="26"/>
      <c r="B1602" s="67"/>
      <c r="C1602" s="45"/>
      <c r="D1602" s="45"/>
      <c r="E1602" s="45"/>
      <c r="F1602" s="45"/>
    </row>
    <row r="1603" spans="1:6" x14ac:dyDescent="0.25">
      <c r="A1603" s="26"/>
      <c r="B1603" s="67"/>
      <c r="C1603" s="45"/>
      <c r="D1603" s="45"/>
      <c r="E1603" s="45"/>
      <c r="F1603" s="45"/>
    </row>
    <row r="1604" spans="1:6" x14ac:dyDescent="0.25">
      <c r="A1604" s="26"/>
      <c r="B1604" s="67"/>
      <c r="C1604" s="45"/>
      <c r="D1604" s="45"/>
      <c r="E1604" s="45"/>
      <c r="F1604" s="45"/>
    </row>
    <row r="1605" spans="1:6" x14ac:dyDescent="0.25">
      <c r="A1605" s="26"/>
      <c r="B1605" s="67"/>
      <c r="C1605" s="45"/>
      <c r="D1605" s="45"/>
      <c r="E1605" s="45"/>
      <c r="F1605" s="45"/>
    </row>
    <row r="1606" spans="1:6" x14ac:dyDescent="0.25">
      <c r="A1606" s="26"/>
      <c r="B1606" s="67"/>
      <c r="C1606" s="45"/>
      <c r="D1606" s="45"/>
      <c r="E1606" s="45"/>
      <c r="F1606" s="45"/>
    </row>
    <row r="1607" spans="1:6" x14ac:dyDescent="0.25">
      <c r="A1607" s="26"/>
      <c r="B1607" s="67"/>
      <c r="C1607" s="45"/>
      <c r="D1607" s="45"/>
      <c r="E1607" s="45"/>
      <c r="F1607" s="45"/>
    </row>
    <row r="1608" spans="1:6" x14ac:dyDescent="0.25">
      <c r="A1608" s="26"/>
      <c r="B1608" s="67"/>
      <c r="C1608" s="45"/>
      <c r="D1608" s="45"/>
      <c r="E1608" s="45"/>
      <c r="F1608" s="45"/>
    </row>
    <row r="1609" spans="1:6" x14ac:dyDescent="0.25">
      <c r="A1609" s="26"/>
      <c r="B1609" s="67"/>
      <c r="C1609" s="45"/>
      <c r="D1609" s="45"/>
      <c r="E1609" s="45"/>
      <c r="F1609" s="45"/>
    </row>
    <row r="1610" spans="1:6" x14ac:dyDescent="0.25">
      <c r="A1610" s="26"/>
      <c r="B1610" s="67"/>
      <c r="C1610" s="45"/>
      <c r="D1610" s="45"/>
      <c r="E1610" s="45"/>
      <c r="F1610" s="45"/>
    </row>
    <row r="1611" spans="1:6" x14ac:dyDescent="0.25">
      <c r="A1611" s="26"/>
      <c r="B1611" s="67"/>
      <c r="C1611" s="45"/>
      <c r="D1611" s="45"/>
      <c r="E1611" s="45"/>
      <c r="F1611" s="45"/>
    </row>
    <row r="1612" spans="1:6" x14ac:dyDescent="0.25">
      <c r="A1612" s="26"/>
      <c r="B1612" s="67"/>
      <c r="C1612" s="45"/>
      <c r="D1612" s="45"/>
      <c r="E1612" s="45"/>
      <c r="F1612" s="45"/>
    </row>
    <row r="1613" spans="1:6" x14ac:dyDescent="0.25">
      <c r="A1613" s="26"/>
      <c r="B1613" s="67"/>
      <c r="C1613" s="45"/>
      <c r="D1613" s="45"/>
      <c r="E1613" s="45"/>
      <c r="F1613" s="45"/>
    </row>
    <row r="1614" spans="1:6" x14ac:dyDescent="0.25">
      <c r="A1614" s="26"/>
      <c r="B1614" s="67"/>
      <c r="C1614" s="45"/>
      <c r="D1614" s="45"/>
      <c r="E1614" s="45"/>
      <c r="F1614" s="45"/>
    </row>
    <row r="1615" spans="1:6" x14ac:dyDescent="0.25">
      <c r="A1615" s="26"/>
      <c r="B1615" s="67"/>
      <c r="C1615" s="45"/>
      <c r="D1615" s="45"/>
      <c r="E1615" s="45"/>
      <c r="F1615" s="45"/>
    </row>
    <row r="1616" spans="1:6" x14ac:dyDescent="0.25">
      <c r="A1616" s="26"/>
      <c r="B1616" s="67"/>
      <c r="C1616" s="45"/>
      <c r="D1616" s="45"/>
      <c r="E1616" s="45"/>
      <c r="F1616" s="45"/>
    </row>
    <row r="1617" spans="1:6" x14ac:dyDescent="0.25">
      <c r="A1617" s="26"/>
      <c r="B1617" s="67"/>
      <c r="C1617" s="45"/>
      <c r="D1617" s="45"/>
      <c r="E1617" s="45"/>
      <c r="F1617" s="45"/>
    </row>
    <row r="1618" spans="1:6" x14ac:dyDescent="0.25">
      <c r="A1618" s="26"/>
      <c r="B1618" s="67"/>
      <c r="C1618" s="45"/>
      <c r="D1618" s="45"/>
      <c r="E1618" s="45"/>
      <c r="F1618" s="45"/>
    </row>
    <row r="1619" spans="1:6" x14ac:dyDescent="0.25">
      <c r="A1619" s="26"/>
      <c r="B1619" s="67"/>
      <c r="C1619" s="45"/>
      <c r="D1619" s="45"/>
      <c r="E1619" s="45"/>
      <c r="F1619" s="45"/>
    </row>
    <row r="1620" spans="1:6" x14ac:dyDescent="0.25">
      <c r="A1620" s="26"/>
      <c r="B1620" s="67"/>
      <c r="C1620" s="45"/>
      <c r="D1620" s="45"/>
      <c r="E1620" s="45"/>
      <c r="F1620" s="45"/>
    </row>
    <row r="1621" spans="1:6" x14ac:dyDescent="0.25">
      <c r="A1621" s="26"/>
      <c r="B1621" s="67"/>
      <c r="C1621" s="45"/>
      <c r="D1621" s="45"/>
      <c r="E1621" s="45"/>
      <c r="F1621" s="45"/>
    </row>
    <row r="1622" spans="1:6" x14ac:dyDescent="0.25">
      <c r="A1622" s="26"/>
      <c r="B1622" s="67"/>
      <c r="C1622" s="45"/>
      <c r="D1622" s="45"/>
      <c r="E1622" s="45"/>
      <c r="F1622" s="45"/>
    </row>
    <row r="1623" spans="1:6" x14ac:dyDescent="0.25">
      <c r="A1623" s="26"/>
      <c r="B1623" s="67"/>
      <c r="C1623" s="45"/>
      <c r="D1623" s="45"/>
      <c r="E1623" s="45"/>
      <c r="F1623" s="45"/>
    </row>
    <row r="1624" spans="1:6" x14ac:dyDescent="0.25">
      <c r="A1624" s="26"/>
      <c r="B1624" s="67"/>
      <c r="C1624" s="45"/>
      <c r="D1624" s="45"/>
      <c r="E1624" s="45"/>
      <c r="F1624" s="45"/>
    </row>
    <row r="1625" spans="1:6" x14ac:dyDescent="0.25">
      <c r="A1625" s="26"/>
      <c r="B1625" s="67"/>
      <c r="C1625" s="45"/>
      <c r="D1625" s="45"/>
      <c r="E1625" s="45"/>
      <c r="F1625" s="45"/>
    </row>
    <row r="1626" spans="1:6" x14ac:dyDescent="0.25">
      <c r="A1626" s="26"/>
      <c r="B1626" s="67"/>
      <c r="C1626" s="45"/>
      <c r="D1626" s="45"/>
      <c r="E1626" s="45"/>
      <c r="F1626" s="45"/>
    </row>
    <row r="1627" spans="1:6" x14ac:dyDescent="0.25">
      <c r="A1627" s="26"/>
      <c r="B1627" s="67"/>
      <c r="C1627" s="45"/>
      <c r="D1627" s="45"/>
      <c r="E1627" s="45"/>
      <c r="F1627" s="45"/>
    </row>
    <row r="1628" spans="1:6" x14ac:dyDescent="0.25">
      <c r="A1628" s="26"/>
      <c r="B1628" s="67"/>
      <c r="C1628" s="45"/>
      <c r="D1628" s="45"/>
      <c r="E1628" s="45"/>
      <c r="F1628" s="45"/>
    </row>
    <row r="1629" spans="1:6" x14ac:dyDescent="0.25">
      <c r="A1629" s="26"/>
      <c r="B1629" s="67"/>
      <c r="C1629" s="45"/>
      <c r="D1629" s="45"/>
      <c r="E1629" s="45"/>
      <c r="F1629" s="45"/>
    </row>
    <row r="1630" spans="1:6" x14ac:dyDescent="0.25">
      <c r="A1630" s="26"/>
      <c r="B1630" s="67"/>
      <c r="C1630" s="45"/>
      <c r="D1630" s="45"/>
      <c r="E1630" s="45"/>
      <c r="F1630" s="45"/>
    </row>
    <row r="1631" spans="1:6" x14ac:dyDescent="0.25">
      <c r="A1631" s="26"/>
      <c r="B1631" s="67"/>
      <c r="C1631" s="45"/>
      <c r="D1631" s="45"/>
      <c r="E1631" s="45"/>
      <c r="F1631" s="45"/>
    </row>
    <row r="1632" spans="1:6" x14ac:dyDescent="0.25">
      <c r="A1632" s="26"/>
      <c r="B1632" s="67"/>
      <c r="C1632" s="45"/>
      <c r="D1632" s="45"/>
      <c r="E1632" s="45"/>
      <c r="F1632" s="45"/>
    </row>
    <row r="1633" spans="1:6" x14ac:dyDescent="0.25">
      <c r="A1633" s="26"/>
      <c r="B1633" s="67"/>
      <c r="C1633" s="45"/>
      <c r="D1633" s="45"/>
      <c r="E1633" s="45"/>
      <c r="F1633" s="45"/>
    </row>
    <row r="1634" spans="1:6" x14ac:dyDescent="0.25">
      <c r="A1634" s="26"/>
      <c r="B1634" s="67"/>
      <c r="C1634" s="45"/>
      <c r="D1634" s="45"/>
      <c r="E1634" s="45"/>
      <c r="F1634" s="45"/>
    </row>
    <row r="1635" spans="1:6" x14ac:dyDescent="0.25">
      <c r="A1635" s="26"/>
      <c r="B1635" s="67"/>
      <c r="C1635" s="45"/>
      <c r="D1635" s="45"/>
      <c r="E1635" s="45"/>
      <c r="F1635" s="45"/>
    </row>
    <row r="1636" spans="1:6" x14ac:dyDescent="0.25">
      <c r="A1636" s="26"/>
      <c r="B1636" s="67"/>
      <c r="C1636" s="45"/>
      <c r="D1636" s="45"/>
      <c r="E1636" s="45"/>
      <c r="F1636" s="45"/>
    </row>
    <row r="1637" spans="1:6" x14ac:dyDescent="0.25">
      <c r="A1637" s="26"/>
      <c r="B1637" s="67"/>
      <c r="C1637" s="45"/>
      <c r="D1637" s="45"/>
      <c r="E1637" s="45"/>
      <c r="F1637" s="45"/>
    </row>
    <row r="1638" spans="1:6" x14ac:dyDescent="0.25">
      <c r="A1638" s="26"/>
      <c r="B1638" s="67"/>
      <c r="C1638" s="45"/>
      <c r="D1638" s="45"/>
      <c r="E1638" s="45"/>
      <c r="F1638" s="45"/>
    </row>
    <row r="1639" spans="1:6" x14ac:dyDescent="0.25">
      <c r="A1639" s="26"/>
      <c r="B1639" s="67"/>
      <c r="C1639" s="45"/>
      <c r="D1639" s="45"/>
      <c r="E1639" s="45"/>
      <c r="F1639" s="45"/>
    </row>
    <row r="1640" spans="1:6" x14ac:dyDescent="0.25">
      <c r="A1640" s="26"/>
      <c r="B1640" s="67"/>
      <c r="C1640" s="45"/>
      <c r="D1640" s="45"/>
      <c r="E1640" s="45"/>
      <c r="F1640" s="45"/>
    </row>
    <row r="1641" spans="1:6" x14ac:dyDescent="0.25">
      <c r="A1641" s="26"/>
      <c r="B1641" s="67"/>
      <c r="C1641" s="45"/>
      <c r="D1641" s="45"/>
      <c r="E1641" s="45"/>
      <c r="F1641" s="45"/>
    </row>
    <row r="1642" spans="1:6" x14ac:dyDescent="0.25">
      <c r="A1642" s="26"/>
      <c r="B1642" s="67"/>
      <c r="C1642" s="45"/>
      <c r="D1642" s="45"/>
      <c r="E1642" s="45"/>
      <c r="F1642" s="45"/>
    </row>
    <row r="1643" spans="1:6" x14ac:dyDescent="0.25">
      <c r="A1643" s="26"/>
      <c r="B1643" s="67"/>
      <c r="C1643" s="45"/>
      <c r="D1643" s="45"/>
      <c r="E1643" s="45"/>
      <c r="F1643" s="45"/>
    </row>
    <row r="1644" spans="1:6" x14ac:dyDescent="0.25">
      <c r="A1644" s="26"/>
      <c r="B1644" s="67"/>
      <c r="C1644" s="45"/>
      <c r="D1644" s="45"/>
      <c r="E1644" s="45"/>
      <c r="F1644" s="45"/>
    </row>
    <row r="1645" spans="1:6" x14ac:dyDescent="0.25">
      <c r="A1645" s="26"/>
      <c r="B1645" s="67"/>
      <c r="C1645" s="45"/>
      <c r="D1645" s="45"/>
      <c r="E1645" s="45"/>
      <c r="F1645" s="45"/>
    </row>
    <row r="1646" spans="1:6" x14ac:dyDescent="0.25">
      <c r="A1646" s="26"/>
      <c r="B1646" s="67"/>
      <c r="C1646" s="45"/>
      <c r="D1646" s="45"/>
      <c r="E1646" s="45"/>
      <c r="F1646" s="45"/>
    </row>
    <row r="1647" spans="1:6" x14ac:dyDescent="0.25">
      <c r="A1647" s="26"/>
      <c r="B1647" s="67"/>
      <c r="C1647" s="45"/>
      <c r="D1647" s="45"/>
      <c r="E1647" s="45"/>
      <c r="F1647" s="45"/>
    </row>
    <row r="1648" spans="1:6" x14ac:dyDescent="0.25">
      <c r="A1648" s="26"/>
      <c r="B1648" s="67"/>
      <c r="C1648" s="45"/>
      <c r="D1648" s="45"/>
      <c r="E1648" s="45"/>
      <c r="F1648" s="45"/>
    </row>
    <row r="1649" spans="1:6" x14ac:dyDescent="0.25">
      <c r="A1649" s="26"/>
      <c r="B1649" s="67"/>
      <c r="C1649" s="45"/>
      <c r="D1649" s="45"/>
      <c r="E1649" s="45"/>
      <c r="F1649" s="45"/>
    </row>
    <row r="1650" spans="1:6" x14ac:dyDescent="0.25">
      <c r="A1650" s="26"/>
      <c r="B1650" s="67"/>
      <c r="C1650" s="45"/>
      <c r="D1650" s="45"/>
      <c r="E1650" s="45"/>
      <c r="F1650" s="45"/>
    </row>
    <row r="1651" spans="1:6" x14ac:dyDescent="0.25">
      <c r="A1651" s="26"/>
      <c r="B1651" s="67"/>
      <c r="C1651" s="45"/>
      <c r="D1651" s="45"/>
      <c r="E1651" s="45"/>
      <c r="F1651" s="45"/>
    </row>
    <row r="1652" spans="1:6" x14ac:dyDescent="0.25">
      <c r="A1652" s="26"/>
      <c r="B1652" s="67"/>
      <c r="C1652" s="45"/>
      <c r="D1652" s="45"/>
      <c r="E1652" s="45"/>
      <c r="F1652" s="45"/>
    </row>
    <row r="1653" spans="1:6" x14ac:dyDescent="0.25">
      <c r="A1653" s="26"/>
      <c r="B1653" s="67"/>
      <c r="C1653" s="45"/>
      <c r="D1653" s="45"/>
      <c r="E1653" s="45"/>
      <c r="F1653" s="45"/>
    </row>
    <row r="1654" spans="1:6" x14ac:dyDescent="0.25">
      <c r="A1654" s="26"/>
      <c r="B1654" s="67"/>
      <c r="C1654" s="45"/>
      <c r="D1654" s="45"/>
      <c r="E1654" s="45"/>
      <c r="F1654" s="45"/>
    </row>
    <row r="1655" spans="1:6" x14ac:dyDescent="0.25">
      <c r="A1655" s="26"/>
      <c r="B1655" s="67"/>
      <c r="C1655" s="45"/>
      <c r="D1655" s="45"/>
      <c r="E1655" s="45"/>
      <c r="F1655" s="45"/>
    </row>
    <row r="1656" spans="1:6" x14ac:dyDescent="0.25">
      <c r="A1656" s="26"/>
      <c r="B1656" s="67"/>
      <c r="C1656" s="45"/>
      <c r="D1656" s="45"/>
      <c r="E1656" s="45"/>
      <c r="F1656" s="45"/>
    </row>
    <row r="1657" spans="1:6" x14ac:dyDescent="0.25">
      <c r="A1657" s="26"/>
      <c r="B1657" s="67"/>
      <c r="C1657" s="45"/>
      <c r="D1657" s="45"/>
      <c r="E1657" s="45"/>
      <c r="F1657" s="45"/>
    </row>
    <row r="1658" spans="1:6" x14ac:dyDescent="0.25">
      <c r="A1658" s="26"/>
      <c r="B1658" s="67"/>
      <c r="C1658" s="45"/>
      <c r="D1658" s="45"/>
      <c r="E1658" s="45"/>
      <c r="F1658" s="45"/>
    </row>
    <row r="1659" spans="1:6" x14ac:dyDescent="0.25">
      <c r="A1659" s="26"/>
      <c r="B1659" s="67"/>
      <c r="C1659" s="45"/>
      <c r="D1659" s="45"/>
      <c r="E1659" s="45"/>
      <c r="F1659" s="45"/>
    </row>
    <row r="1660" spans="1:6" x14ac:dyDescent="0.25">
      <c r="A1660" s="26"/>
      <c r="B1660" s="67"/>
      <c r="C1660" s="45"/>
      <c r="D1660" s="45"/>
      <c r="E1660" s="45"/>
      <c r="F1660" s="45"/>
    </row>
    <row r="1661" spans="1:6" x14ac:dyDescent="0.25">
      <c r="A1661" s="26"/>
      <c r="B1661" s="67"/>
      <c r="C1661" s="45"/>
      <c r="D1661" s="45"/>
      <c r="E1661" s="45"/>
      <c r="F1661" s="45"/>
    </row>
    <row r="1662" spans="1:6" x14ac:dyDescent="0.25">
      <c r="A1662" s="26"/>
      <c r="B1662" s="67"/>
      <c r="C1662" s="45"/>
      <c r="D1662" s="45"/>
      <c r="E1662" s="45"/>
      <c r="F1662" s="45"/>
    </row>
    <row r="1663" spans="1:6" x14ac:dyDescent="0.25">
      <c r="A1663" s="26"/>
      <c r="B1663" s="67"/>
      <c r="C1663" s="45"/>
      <c r="D1663" s="45"/>
      <c r="E1663" s="45"/>
      <c r="F1663" s="45"/>
    </row>
    <row r="1664" spans="1:6" x14ac:dyDescent="0.25">
      <c r="A1664" s="26"/>
      <c r="B1664" s="67"/>
      <c r="C1664" s="45"/>
      <c r="D1664" s="45"/>
      <c r="E1664" s="45"/>
      <c r="F1664" s="45"/>
    </row>
    <row r="1665" spans="1:6" x14ac:dyDescent="0.25">
      <c r="A1665" s="26"/>
      <c r="B1665" s="67"/>
      <c r="C1665" s="45"/>
      <c r="D1665" s="45"/>
      <c r="E1665" s="45"/>
      <c r="F1665" s="45"/>
    </row>
    <row r="1666" spans="1:6" x14ac:dyDescent="0.25">
      <c r="A1666" s="26"/>
      <c r="B1666" s="67"/>
      <c r="C1666" s="45"/>
      <c r="D1666" s="45"/>
      <c r="E1666" s="45"/>
      <c r="F1666" s="45"/>
    </row>
    <row r="1667" spans="1:6" x14ac:dyDescent="0.25">
      <c r="A1667" s="26"/>
      <c r="B1667" s="67"/>
      <c r="C1667" s="45"/>
      <c r="D1667" s="45"/>
      <c r="E1667" s="45"/>
      <c r="F1667" s="45"/>
    </row>
    <row r="1668" spans="1:6" x14ac:dyDescent="0.25">
      <c r="A1668" s="26"/>
      <c r="B1668" s="67"/>
      <c r="C1668" s="45"/>
      <c r="D1668" s="45"/>
      <c r="E1668" s="45"/>
      <c r="F1668" s="45"/>
    </row>
    <row r="1669" spans="1:6" x14ac:dyDescent="0.25">
      <c r="A1669" s="26"/>
      <c r="B1669" s="67"/>
      <c r="C1669" s="45"/>
      <c r="D1669" s="45"/>
      <c r="E1669" s="45"/>
      <c r="F1669" s="45"/>
    </row>
    <row r="1670" spans="1:6" x14ac:dyDescent="0.25">
      <c r="A1670" s="26"/>
      <c r="B1670" s="67"/>
      <c r="C1670" s="45"/>
      <c r="D1670" s="45"/>
      <c r="E1670" s="45"/>
      <c r="F1670" s="45"/>
    </row>
    <row r="1671" spans="1:6" x14ac:dyDescent="0.25">
      <c r="A1671" s="26"/>
      <c r="B1671" s="67"/>
      <c r="C1671" s="45"/>
      <c r="D1671" s="45"/>
      <c r="E1671" s="45"/>
      <c r="F1671" s="45"/>
    </row>
    <row r="1672" spans="1:6" x14ac:dyDescent="0.25">
      <c r="A1672" s="26"/>
      <c r="B1672" s="67"/>
      <c r="C1672" s="45"/>
      <c r="D1672" s="45"/>
      <c r="E1672" s="45"/>
      <c r="F1672" s="45"/>
    </row>
    <row r="1673" spans="1:6" x14ac:dyDescent="0.25">
      <c r="A1673" s="26"/>
      <c r="B1673" s="67"/>
      <c r="C1673" s="45"/>
      <c r="D1673" s="45"/>
      <c r="E1673" s="45"/>
      <c r="F1673" s="45"/>
    </row>
    <row r="1674" spans="1:6" x14ac:dyDescent="0.25">
      <c r="A1674" s="26"/>
      <c r="B1674" s="67"/>
      <c r="C1674" s="45"/>
      <c r="D1674" s="45"/>
      <c r="E1674" s="45"/>
      <c r="F1674" s="45"/>
    </row>
    <row r="1675" spans="1:6" x14ac:dyDescent="0.25">
      <c r="A1675" s="26"/>
      <c r="B1675" s="67"/>
      <c r="C1675" s="45"/>
      <c r="D1675" s="45"/>
      <c r="E1675" s="45"/>
      <c r="F1675" s="45"/>
    </row>
    <row r="1676" spans="1:6" x14ac:dyDescent="0.25">
      <c r="A1676" s="26"/>
      <c r="B1676" s="67"/>
      <c r="C1676" s="45"/>
      <c r="D1676" s="45"/>
      <c r="E1676" s="45"/>
      <c r="F1676" s="45"/>
    </row>
    <row r="1677" spans="1:6" x14ac:dyDescent="0.25">
      <c r="A1677" s="26"/>
      <c r="B1677" s="67"/>
      <c r="C1677" s="45"/>
      <c r="D1677" s="45"/>
      <c r="E1677" s="45"/>
      <c r="F1677" s="45"/>
    </row>
    <row r="1678" spans="1:6" x14ac:dyDescent="0.25">
      <c r="A1678" s="26"/>
      <c r="B1678" s="67"/>
      <c r="C1678" s="45"/>
      <c r="D1678" s="45"/>
      <c r="E1678" s="45"/>
      <c r="F1678" s="45"/>
    </row>
    <row r="1679" spans="1:6" x14ac:dyDescent="0.25">
      <c r="A1679" s="26"/>
      <c r="B1679" s="67"/>
      <c r="C1679" s="45"/>
      <c r="D1679" s="45"/>
      <c r="E1679" s="45"/>
      <c r="F1679" s="45"/>
    </row>
    <row r="1680" spans="1:6" x14ac:dyDescent="0.25">
      <c r="A1680" s="26"/>
      <c r="B1680" s="67"/>
      <c r="C1680" s="45"/>
      <c r="D1680" s="45"/>
      <c r="E1680" s="45"/>
      <c r="F1680" s="45"/>
    </row>
    <row r="1681" spans="1:6" x14ac:dyDescent="0.25">
      <c r="A1681" s="26"/>
      <c r="B1681" s="67"/>
      <c r="C1681" s="45"/>
      <c r="D1681" s="45"/>
      <c r="E1681" s="45"/>
      <c r="F1681" s="45"/>
    </row>
    <row r="1682" spans="1:6" x14ac:dyDescent="0.25">
      <c r="A1682" s="26"/>
      <c r="B1682" s="67"/>
      <c r="C1682" s="45"/>
      <c r="D1682" s="45"/>
      <c r="E1682" s="45"/>
      <c r="F1682" s="45"/>
    </row>
    <row r="1683" spans="1:6" x14ac:dyDescent="0.25">
      <c r="A1683" s="26"/>
      <c r="B1683" s="67"/>
      <c r="C1683" s="45"/>
      <c r="D1683" s="45"/>
      <c r="E1683" s="45"/>
      <c r="F1683" s="45"/>
    </row>
    <row r="1684" spans="1:6" x14ac:dyDescent="0.25">
      <c r="A1684" s="26"/>
      <c r="B1684" s="67"/>
      <c r="C1684" s="45"/>
      <c r="D1684" s="45"/>
      <c r="E1684" s="45"/>
      <c r="F1684" s="45"/>
    </row>
    <row r="1685" spans="1:6" x14ac:dyDescent="0.25">
      <c r="A1685" s="26"/>
      <c r="B1685" s="67"/>
      <c r="C1685" s="45"/>
      <c r="D1685" s="45"/>
      <c r="E1685" s="45"/>
      <c r="F1685" s="45"/>
    </row>
    <row r="1686" spans="1:6" x14ac:dyDescent="0.25">
      <c r="A1686" s="26"/>
      <c r="B1686" s="67"/>
      <c r="C1686" s="45"/>
      <c r="D1686" s="45"/>
      <c r="E1686" s="45"/>
      <c r="F1686" s="45"/>
    </row>
    <row r="1687" spans="1:6" x14ac:dyDescent="0.25">
      <c r="A1687" s="26"/>
      <c r="B1687" s="67"/>
      <c r="C1687" s="45"/>
      <c r="D1687" s="45"/>
      <c r="E1687" s="45"/>
      <c r="F1687" s="45"/>
    </row>
    <row r="1688" spans="1:6" x14ac:dyDescent="0.25">
      <c r="A1688" s="26"/>
      <c r="B1688" s="67"/>
      <c r="C1688" s="45"/>
      <c r="D1688" s="45"/>
      <c r="E1688" s="45"/>
      <c r="F1688" s="45"/>
    </row>
    <row r="1689" spans="1:6" x14ac:dyDescent="0.25">
      <c r="A1689" s="26"/>
      <c r="B1689" s="67"/>
      <c r="C1689" s="45"/>
      <c r="D1689" s="45"/>
      <c r="E1689" s="45"/>
      <c r="F1689" s="45"/>
    </row>
    <row r="1690" spans="1:6" x14ac:dyDescent="0.25">
      <c r="A1690" s="26"/>
      <c r="B1690" s="67"/>
      <c r="C1690" s="45"/>
      <c r="D1690" s="45"/>
      <c r="E1690" s="45"/>
      <c r="F1690" s="45"/>
    </row>
    <row r="1691" spans="1:6" x14ac:dyDescent="0.25">
      <c r="A1691" s="26"/>
      <c r="B1691" s="67"/>
      <c r="C1691" s="45"/>
      <c r="D1691" s="45"/>
      <c r="E1691" s="45"/>
      <c r="F1691" s="45"/>
    </row>
    <row r="1692" spans="1:6" x14ac:dyDescent="0.25">
      <c r="A1692" s="26"/>
      <c r="B1692" s="67"/>
      <c r="C1692" s="45"/>
      <c r="D1692" s="45"/>
      <c r="E1692" s="45"/>
      <c r="F1692" s="45"/>
    </row>
    <row r="1693" spans="1:6" x14ac:dyDescent="0.25">
      <c r="A1693" s="26"/>
      <c r="B1693" s="67"/>
      <c r="C1693" s="45"/>
      <c r="D1693" s="45"/>
      <c r="E1693" s="45"/>
      <c r="F1693" s="45"/>
    </row>
    <row r="1694" spans="1:6" x14ac:dyDescent="0.25">
      <c r="A1694" s="26"/>
      <c r="B1694" s="67"/>
      <c r="C1694" s="45"/>
      <c r="D1694" s="45"/>
      <c r="E1694" s="45"/>
      <c r="F1694" s="45"/>
    </row>
    <row r="1695" spans="1:6" x14ac:dyDescent="0.25">
      <c r="A1695" s="26"/>
      <c r="B1695" s="67"/>
      <c r="C1695" s="45"/>
      <c r="D1695" s="45"/>
      <c r="E1695" s="45"/>
      <c r="F1695" s="45"/>
    </row>
    <row r="1696" spans="1:6" x14ac:dyDescent="0.25">
      <c r="A1696" s="26"/>
      <c r="B1696" s="67"/>
      <c r="C1696" s="45"/>
      <c r="D1696" s="45"/>
      <c r="E1696" s="45"/>
      <c r="F1696" s="45"/>
    </row>
    <row r="1697" spans="1:6" x14ac:dyDescent="0.25">
      <c r="A1697" s="26"/>
      <c r="B1697" s="67"/>
      <c r="C1697" s="45"/>
      <c r="D1697" s="45"/>
      <c r="E1697" s="45"/>
      <c r="F1697" s="45"/>
    </row>
    <row r="1698" spans="1:6" x14ac:dyDescent="0.25">
      <c r="A1698" s="26"/>
      <c r="B1698" s="67"/>
      <c r="C1698" s="45"/>
      <c r="D1698" s="45"/>
      <c r="E1698" s="45"/>
      <c r="F1698" s="45"/>
    </row>
    <row r="1699" spans="1:6" x14ac:dyDescent="0.25">
      <c r="A1699" s="26"/>
      <c r="B1699" s="67"/>
      <c r="C1699" s="45"/>
      <c r="D1699" s="45"/>
      <c r="E1699" s="45"/>
      <c r="F1699" s="45"/>
    </row>
    <row r="1700" spans="1:6" x14ac:dyDescent="0.25">
      <c r="A1700" s="26"/>
      <c r="B1700" s="67"/>
      <c r="C1700" s="45"/>
      <c r="D1700" s="45"/>
      <c r="E1700" s="45"/>
      <c r="F1700" s="45"/>
    </row>
    <row r="1701" spans="1:6" x14ac:dyDescent="0.25">
      <c r="A1701" s="26"/>
      <c r="B1701" s="67"/>
      <c r="C1701" s="45"/>
      <c r="D1701" s="45"/>
      <c r="E1701" s="45"/>
      <c r="F1701" s="45"/>
    </row>
    <row r="1702" spans="1:6" x14ac:dyDescent="0.25">
      <c r="A1702" s="26"/>
      <c r="B1702" s="67"/>
      <c r="C1702" s="45"/>
      <c r="D1702" s="45"/>
      <c r="E1702" s="45"/>
      <c r="F1702" s="45"/>
    </row>
    <row r="1703" spans="1:6" x14ac:dyDescent="0.25">
      <c r="A1703" s="26"/>
      <c r="B1703" s="67"/>
      <c r="C1703" s="45"/>
      <c r="D1703" s="45"/>
      <c r="E1703" s="45"/>
      <c r="F1703" s="45"/>
    </row>
    <row r="1704" spans="1:6" x14ac:dyDescent="0.25">
      <c r="A1704" s="26"/>
      <c r="B1704" s="67"/>
      <c r="C1704" s="45"/>
      <c r="D1704" s="45"/>
      <c r="E1704" s="45"/>
      <c r="F1704" s="45"/>
    </row>
    <row r="1705" spans="1:6" x14ac:dyDescent="0.25">
      <c r="A1705" s="26"/>
      <c r="B1705" s="67"/>
      <c r="C1705" s="45"/>
      <c r="D1705" s="45"/>
      <c r="E1705" s="45"/>
      <c r="F1705" s="45"/>
    </row>
    <row r="1706" spans="1:6" x14ac:dyDescent="0.25">
      <c r="A1706" s="26"/>
      <c r="B1706" s="67"/>
      <c r="C1706" s="45"/>
      <c r="D1706" s="45"/>
      <c r="E1706" s="45"/>
      <c r="F1706" s="45"/>
    </row>
    <row r="1707" spans="1:6" x14ac:dyDescent="0.25">
      <c r="A1707" s="26"/>
      <c r="B1707" s="67"/>
      <c r="C1707" s="45"/>
      <c r="D1707" s="45"/>
      <c r="E1707" s="45"/>
      <c r="F1707" s="45"/>
    </row>
    <row r="1708" spans="1:6" x14ac:dyDescent="0.25">
      <c r="A1708" s="26"/>
      <c r="B1708" s="67"/>
      <c r="C1708" s="45"/>
      <c r="D1708" s="45"/>
      <c r="E1708" s="45"/>
      <c r="F1708" s="45"/>
    </row>
    <row r="1709" spans="1:6" x14ac:dyDescent="0.25">
      <c r="A1709" s="26"/>
      <c r="B1709" s="67"/>
      <c r="C1709" s="45"/>
      <c r="D1709" s="45"/>
      <c r="E1709" s="45"/>
      <c r="F1709" s="45"/>
    </row>
    <row r="1710" spans="1:6" x14ac:dyDescent="0.25">
      <c r="A1710" s="26"/>
      <c r="B1710" s="67"/>
      <c r="C1710" s="45"/>
      <c r="D1710" s="45"/>
      <c r="E1710" s="45"/>
      <c r="F1710" s="45"/>
    </row>
    <row r="1711" spans="1:6" x14ac:dyDescent="0.25">
      <c r="A1711" s="26"/>
      <c r="B1711" s="67"/>
      <c r="C1711" s="45"/>
      <c r="D1711" s="45"/>
      <c r="E1711" s="45"/>
      <c r="F1711" s="45"/>
    </row>
    <row r="1712" spans="1:6" x14ac:dyDescent="0.25">
      <c r="A1712" s="26"/>
      <c r="B1712" s="67"/>
      <c r="C1712" s="45"/>
      <c r="D1712" s="45"/>
      <c r="E1712" s="45"/>
      <c r="F1712" s="45"/>
    </row>
    <row r="1713" spans="1:6" x14ac:dyDescent="0.25">
      <c r="A1713" s="26"/>
      <c r="B1713" s="67"/>
      <c r="C1713" s="45"/>
      <c r="D1713" s="45"/>
      <c r="E1713" s="45"/>
      <c r="F1713" s="45"/>
    </row>
    <row r="1714" spans="1:6" x14ac:dyDescent="0.25">
      <c r="A1714" s="26"/>
      <c r="B1714" s="67"/>
      <c r="C1714" s="45"/>
      <c r="D1714" s="45"/>
      <c r="E1714" s="45"/>
      <c r="F1714" s="45"/>
    </row>
    <row r="1715" spans="1:6" x14ac:dyDescent="0.25">
      <c r="A1715" s="26"/>
      <c r="B1715" s="67"/>
      <c r="C1715" s="45"/>
      <c r="D1715" s="45"/>
      <c r="E1715" s="45"/>
      <c r="F1715" s="45"/>
    </row>
    <row r="1716" spans="1:6" x14ac:dyDescent="0.25">
      <c r="A1716" s="26"/>
      <c r="B1716" s="67"/>
      <c r="C1716" s="45"/>
      <c r="D1716" s="45"/>
      <c r="E1716" s="45"/>
      <c r="F1716" s="45"/>
    </row>
    <row r="1717" spans="1:6" x14ac:dyDescent="0.25">
      <c r="A1717" s="26"/>
      <c r="B1717" s="67"/>
      <c r="C1717" s="45"/>
      <c r="D1717" s="45"/>
      <c r="E1717" s="45"/>
      <c r="F1717" s="45"/>
    </row>
    <row r="1718" spans="1:6" x14ac:dyDescent="0.25">
      <c r="A1718" s="26"/>
      <c r="B1718" s="67"/>
      <c r="C1718" s="45"/>
      <c r="D1718" s="45"/>
      <c r="E1718" s="45"/>
      <c r="F1718" s="45"/>
    </row>
    <row r="1719" spans="1:6" x14ac:dyDescent="0.25">
      <c r="A1719" s="26"/>
      <c r="B1719" s="67"/>
      <c r="C1719" s="45"/>
      <c r="D1719" s="45"/>
      <c r="E1719" s="45"/>
      <c r="F1719" s="45"/>
    </row>
    <row r="1720" spans="1:6" x14ac:dyDescent="0.25">
      <c r="A1720" s="26"/>
      <c r="B1720" s="67"/>
      <c r="C1720" s="45"/>
      <c r="D1720" s="45"/>
      <c r="E1720" s="45"/>
      <c r="F1720" s="45"/>
    </row>
    <row r="1721" spans="1:6" x14ac:dyDescent="0.25">
      <c r="A1721" s="26"/>
      <c r="B1721" s="67"/>
      <c r="C1721" s="45"/>
      <c r="D1721" s="45"/>
      <c r="E1721" s="45"/>
      <c r="F1721" s="45"/>
    </row>
    <row r="1722" spans="1:6" x14ac:dyDescent="0.25">
      <c r="A1722" s="26"/>
      <c r="B1722" s="67"/>
      <c r="C1722" s="45"/>
      <c r="D1722" s="45"/>
      <c r="E1722" s="45"/>
      <c r="F1722" s="45"/>
    </row>
    <row r="1723" spans="1:6" x14ac:dyDescent="0.25">
      <c r="A1723" s="26"/>
      <c r="B1723" s="67"/>
      <c r="C1723" s="45"/>
      <c r="D1723" s="45"/>
      <c r="E1723" s="45"/>
      <c r="F1723" s="45"/>
    </row>
    <row r="1724" spans="1:6" x14ac:dyDescent="0.25">
      <c r="A1724" s="26"/>
      <c r="B1724" s="67"/>
      <c r="C1724" s="45"/>
      <c r="D1724" s="45"/>
      <c r="E1724" s="45"/>
      <c r="F1724" s="45"/>
    </row>
    <row r="1725" spans="1:6" x14ac:dyDescent="0.25">
      <c r="A1725" s="26"/>
      <c r="B1725" s="67"/>
      <c r="C1725" s="45"/>
      <c r="D1725" s="45"/>
      <c r="E1725" s="45"/>
      <c r="F1725" s="45"/>
    </row>
    <row r="1726" spans="1:6" x14ac:dyDescent="0.25">
      <c r="A1726" s="26"/>
      <c r="B1726" s="67"/>
      <c r="C1726" s="45"/>
      <c r="D1726" s="45"/>
      <c r="E1726" s="45"/>
      <c r="F1726" s="45"/>
    </row>
    <row r="1727" spans="1:6" x14ac:dyDescent="0.25">
      <c r="A1727" s="26"/>
      <c r="B1727" s="67"/>
      <c r="C1727" s="45"/>
      <c r="D1727" s="45"/>
      <c r="E1727" s="45"/>
      <c r="F1727" s="45"/>
    </row>
    <row r="1728" spans="1:6" x14ac:dyDescent="0.25">
      <c r="A1728" s="26"/>
      <c r="B1728" s="67"/>
      <c r="C1728" s="45"/>
      <c r="D1728" s="45"/>
      <c r="E1728" s="45"/>
      <c r="F1728" s="45"/>
    </row>
    <row r="1729" spans="1:6" x14ac:dyDescent="0.25">
      <c r="A1729" s="26"/>
      <c r="B1729" s="67"/>
      <c r="C1729" s="45"/>
      <c r="D1729" s="45"/>
      <c r="E1729" s="45"/>
      <c r="F1729" s="45"/>
    </row>
    <row r="1730" spans="1:6" x14ac:dyDescent="0.25">
      <c r="A1730" s="26"/>
      <c r="B1730" s="67"/>
      <c r="C1730" s="45"/>
      <c r="D1730" s="45"/>
      <c r="E1730" s="45"/>
      <c r="F1730" s="45"/>
    </row>
    <row r="1731" spans="1:6" x14ac:dyDescent="0.25">
      <c r="A1731" s="26"/>
      <c r="B1731" s="67"/>
      <c r="C1731" s="45"/>
      <c r="D1731" s="45"/>
      <c r="E1731" s="45"/>
      <c r="F1731" s="45"/>
    </row>
    <row r="1732" spans="1:6" x14ac:dyDescent="0.25">
      <c r="A1732" s="26"/>
      <c r="B1732" s="67"/>
      <c r="C1732" s="45"/>
      <c r="D1732" s="45"/>
      <c r="E1732" s="45"/>
      <c r="F1732" s="45"/>
    </row>
    <row r="1733" spans="1:6" x14ac:dyDescent="0.25">
      <c r="A1733" s="26"/>
      <c r="B1733" s="67"/>
      <c r="C1733" s="45"/>
      <c r="D1733" s="45"/>
      <c r="E1733" s="45"/>
      <c r="F1733" s="45"/>
    </row>
    <row r="1734" spans="1:6" x14ac:dyDescent="0.25">
      <c r="A1734" s="26"/>
      <c r="B1734" s="67"/>
      <c r="C1734" s="45"/>
      <c r="D1734" s="45"/>
      <c r="E1734" s="45"/>
      <c r="F1734" s="45"/>
    </row>
    <row r="1735" spans="1:6" x14ac:dyDescent="0.25">
      <c r="A1735" s="26"/>
      <c r="B1735" s="67"/>
      <c r="C1735" s="45"/>
      <c r="D1735" s="45"/>
      <c r="E1735" s="45"/>
      <c r="F1735" s="45"/>
    </row>
    <row r="1736" spans="1:6" x14ac:dyDescent="0.25">
      <c r="A1736" s="26"/>
      <c r="B1736" s="67"/>
      <c r="C1736" s="45"/>
      <c r="D1736" s="45"/>
      <c r="E1736" s="45"/>
      <c r="F1736" s="45"/>
    </row>
    <row r="1737" spans="1:6" x14ac:dyDescent="0.25">
      <c r="A1737" s="26"/>
      <c r="B1737" s="67"/>
      <c r="C1737" s="45"/>
      <c r="D1737" s="45"/>
      <c r="E1737" s="45"/>
      <c r="F1737" s="45"/>
    </row>
    <row r="1738" spans="1:6" x14ac:dyDescent="0.25">
      <c r="A1738" s="26"/>
      <c r="B1738" s="67"/>
      <c r="C1738" s="45"/>
      <c r="D1738" s="45"/>
      <c r="E1738" s="45"/>
      <c r="F1738" s="45"/>
    </row>
    <row r="1739" spans="1:6" x14ac:dyDescent="0.25">
      <c r="A1739" s="26"/>
      <c r="B1739" s="67"/>
      <c r="C1739" s="45"/>
      <c r="D1739" s="45"/>
      <c r="E1739" s="45"/>
      <c r="F1739" s="45"/>
    </row>
    <row r="1740" spans="1:6" x14ac:dyDescent="0.25">
      <c r="A1740" s="26"/>
      <c r="B1740" s="67"/>
      <c r="C1740" s="45"/>
      <c r="D1740" s="45"/>
      <c r="E1740" s="45"/>
      <c r="F1740" s="45"/>
    </row>
    <row r="1741" spans="1:6" x14ac:dyDescent="0.25">
      <c r="A1741" s="26"/>
      <c r="B1741" s="67"/>
      <c r="C1741" s="45"/>
      <c r="D1741" s="45"/>
      <c r="E1741" s="45"/>
      <c r="F1741" s="45"/>
    </row>
    <row r="1742" spans="1:6" x14ac:dyDescent="0.25">
      <c r="A1742" s="26"/>
      <c r="B1742" s="67"/>
      <c r="C1742" s="45"/>
      <c r="D1742" s="45"/>
      <c r="E1742" s="45"/>
      <c r="F1742" s="45"/>
    </row>
    <row r="1743" spans="1:6" x14ac:dyDescent="0.25">
      <c r="A1743" s="26"/>
      <c r="B1743" s="67"/>
      <c r="C1743" s="45"/>
      <c r="D1743" s="45"/>
      <c r="E1743" s="45"/>
      <c r="F1743" s="45"/>
    </row>
    <row r="1744" spans="1:6" x14ac:dyDescent="0.25">
      <c r="A1744" s="26"/>
      <c r="B1744" s="67"/>
      <c r="C1744" s="45"/>
      <c r="D1744" s="45"/>
      <c r="E1744" s="45"/>
      <c r="F1744" s="45"/>
    </row>
    <row r="1745" spans="1:6" x14ac:dyDescent="0.25">
      <c r="A1745" s="26"/>
      <c r="B1745" s="67"/>
      <c r="C1745" s="45"/>
      <c r="D1745" s="45"/>
      <c r="E1745" s="45"/>
      <c r="F1745" s="45"/>
    </row>
    <row r="1746" spans="1:6" x14ac:dyDescent="0.25">
      <c r="A1746" s="26"/>
      <c r="B1746" s="67"/>
      <c r="C1746" s="45"/>
      <c r="D1746" s="45"/>
      <c r="E1746" s="45"/>
      <c r="F1746" s="45"/>
    </row>
    <row r="1747" spans="1:6" x14ac:dyDescent="0.25">
      <c r="A1747" s="26"/>
      <c r="B1747" s="67"/>
      <c r="C1747" s="45"/>
      <c r="D1747" s="45"/>
      <c r="E1747" s="45"/>
      <c r="F1747" s="45"/>
    </row>
    <row r="1748" spans="1:6" x14ac:dyDescent="0.25">
      <c r="A1748" s="26"/>
      <c r="B1748" s="67"/>
      <c r="C1748" s="45"/>
      <c r="D1748" s="45"/>
      <c r="E1748" s="45"/>
      <c r="F1748" s="45"/>
    </row>
    <row r="1749" spans="1:6" x14ac:dyDescent="0.25">
      <c r="A1749" s="26"/>
      <c r="B1749" s="67"/>
      <c r="C1749" s="45"/>
      <c r="D1749" s="45"/>
      <c r="E1749" s="45"/>
      <c r="F1749" s="45"/>
    </row>
    <row r="1750" spans="1:6" x14ac:dyDescent="0.25">
      <c r="A1750" s="26"/>
      <c r="B1750" s="67"/>
      <c r="C1750" s="45"/>
      <c r="D1750" s="45"/>
      <c r="E1750" s="45"/>
      <c r="F1750" s="45"/>
    </row>
    <row r="1751" spans="1:6" x14ac:dyDescent="0.25">
      <c r="A1751" s="26"/>
      <c r="B1751" s="67"/>
      <c r="C1751" s="45"/>
      <c r="D1751" s="45"/>
      <c r="E1751" s="45"/>
      <c r="F1751" s="45"/>
    </row>
    <row r="1752" spans="1:6" x14ac:dyDescent="0.25">
      <c r="A1752" s="26"/>
      <c r="B1752" s="67"/>
      <c r="C1752" s="45"/>
      <c r="D1752" s="45"/>
      <c r="E1752" s="45"/>
      <c r="F1752" s="45"/>
    </row>
    <row r="1753" spans="1:6" x14ac:dyDescent="0.25">
      <c r="A1753" s="26"/>
      <c r="B1753" s="67"/>
      <c r="C1753" s="45"/>
      <c r="D1753" s="45"/>
      <c r="E1753" s="45"/>
      <c r="F1753" s="45"/>
    </row>
    <row r="1754" spans="1:6" x14ac:dyDescent="0.25">
      <c r="A1754" s="26"/>
      <c r="B1754" s="67"/>
      <c r="C1754" s="45"/>
      <c r="D1754" s="45"/>
      <c r="E1754" s="45"/>
      <c r="F1754" s="45"/>
    </row>
    <row r="1755" spans="1:6" x14ac:dyDescent="0.25">
      <c r="A1755" s="26"/>
      <c r="B1755" s="67"/>
      <c r="C1755" s="45"/>
      <c r="D1755" s="45"/>
      <c r="E1755" s="45"/>
      <c r="F1755" s="45"/>
    </row>
    <row r="1756" spans="1:6" x14ac:dyDescent="0.25">
      <c r="A1756" s="26"/>
      <c r="B1756" s="67"/>
      <c r="C1756" s="45"/>
      <c r="D1756" s="45"/>
      <c r="E1756" s="45"/>
      <c r="F1756" s="45"/>
    </row>
    <row r="1757" spans="1:6" x14ac:dyDescent="0.25">
      <c r="A1757" s="26"/>
      <c r="B1757" s="67"/>
      <c r="C1757" s="45"/>
      <c r="D1757" s="45"/>
      <c r="E1757" s="45"/>
      <c r="F1757" s="45"/>
    </row>
    <row r="1758" spans="1:6" x14ac:dyDescent="0.25">
      <c r="A1758" s="26"/>
      <c r="B1758" s="67"/>
      <c r="C1758" s="45"/>
      <c r="D1758" s="45"/>
      <c r="E1758" s="45"/>
      <c r="F1758" s="45"/>
    </row>
    <row r="1759" spans="1:6" x14ac:dyDescent="0.25">
      <c r="A1759" s="26"/>
      <c r="B1759" s="67"/>
      <c r="C1759" s="45"/>
      <c r="D1759" s="45"/>
      <c r="E1759" s="45"/>
      <c r="F1759" s="45"/>
    </row>
    <row r="1760" spans="1:6" x14ac:dyDescent="0.25">
      <c r="A1760" s="26"/>
      <c r="B1760" s="67"/>
      <c r="C1760" s="45"/>
      <c r="D1760" s="45"/>
      <c r="E1760" s="45"/>
      <c r="F1760" s="45"/>
    </row>
    <row r="1761" spans="1:6" x14ac:dyDescent="0.25">
      <c r="A1761" s="26"/>
      <c r="B1761" s="67"/>
      <c r="C1761" s="45"/>
      <c r="D1761" s="45"/>
      <c r="E1761" s="45"/>
      <c r="F1761" s="45"/>
    </row>
    <row r="1762" spans="1:6" x14ac:dyDescent="0.25">
      <c r="A1762" s="26"/>
      <c r="B1762" s="67"/>
      <c r="C1762" s="45"/>
      <c r="D1762" s="45"/>
      <c r="E1762" s="45"/>
      <c r="F1762" s="45"/>
    </row>
    <row r="1763" spans="1:6" x14ac:dyDescent="0.25">
      <c r="A1763" s="26"/>
      <c r="B1763" s="67"/>
      <c r="C1763" s="45"/>
      <c r="D1763" s="45"/>
      <c r="E1763" s="45"/>
      <c r="F1763" s="45"/>
    </row>
    <row r="1764" spans="1:6" x14ac:dyDescent="0.25">
      <c r="A1764" s="26"/>
      <c r="B1764" s="67"/>
      <c r="C1764" s="45"/>
      <c r="D1764" s="45"/>
      <c r="E1764" s="45"/>
      <c r="F1764" s="45"/>
    </row>
    <row r="1765" spans="1:6" x14ac:dyDescent="0.25">
      <c r="A1765" s="26"/>
      <c r="B1765" s="67"/>
      <c r="C1765" s="45"/>
      <c r="D1765" s="45"/>
      <c r="E1765" s="45"/>
      <c r="F1765" s="45"/>
    </row>
    <row r="1766" spans="1:6" x14ac:dyDescent="0.25">
      <c r="A1766" s="26"/>
      <c r="B1766" s="67"/>
      <c r="C1766" s="45"/>
      <c r="D1766" s="45"/>
      <c r="E1766" s="45"/>
      <c r="F1766" s="45"/>
    </row>
    <row r="1767" spans="1:6" x14ac:dyDescent="0.25">
      <c r="A1767" s="26"/>
      <c r="B1767" s="67"/>
      <c r="C1767" s="45"/>
      <c r="D1767" s="45"/>
      <c r="E1767" s="45"/>
      <c r="F1767" s="45"/>
    </row>
    <row r="1768" spans="1:6" x14ac:dyDescent="0.25">
      <c r="A1768" s="26"/>
      <c r="B1768" s="67"/>
      <c r="C1768" s="45"/>
      <c r="D1768" s="45"/>
      <c r="E1768" s="45"/>
      <c r="F1768" s="45"/>
    </row>
    <row r="1769" spans="1:6" x14ac:dyDescent="0.25">
      <c r="A1769" s="26"/>
      <c r="B1769" s="67"/>
      <c r="C1769" s="45"/>
      <c r="D1769" s="45"/>
      <c r="E1769" s="45"/>
      <c r="F1769" s="45"/>
    </row>
    <row r="1770" spans="1:6" x14ac:dyDescent="0.25">
      <c r="A1770" s="26"/>
      <c r="B1770" s="67"/>
      <c r="C1770" s="45"/>
      <c r="D1770" s="45"/>
      <c r="E1770" s="45"/>
      <c r="F1770" s="45"/>
    </row>
    <row r="1771" spans="1:6" x14ac:dyDescent="0.25">
      <c r="A1771" s="26"/>
      <c r="B1771" s="67"/>
      <c r="C1771" s="45"/>
      <c r="D1771" s="45"/>
      <c r="E1771" s="45"/>
      <c r="F1771" s="45"/>
    </row>
    <row r="1772" spans="1:6" x14ac:dyDescent="0.25">
      <c r="A1772" s="26"/>
      <c r="B1772" s="67"/>
      <c r="C1772" s="45"/>
      <c r="D1772" s="45"/>
      <c r="E1772" s="45"/>
      <c r="F1772" s="45"/>
    </row>
    <row r="1773" spans="1:6" x14ac:dyDescent="0.25">
      <c r="A1773" s="26"/>
      <c r="B1773" s="67"/>
      <c r="C1773" s="45"/>
      <c r="D1773" s="45"/>
      <c r="E1773" s="45"/>
      <c r="F1773" s="45"/>
    </row>
    <row r="1774" spans="1:6" x14ac:dyDescent="0.25">
      <c r="A1774" s="26"/>
      <c r="B1774" s="67"/>
      <c r="C1774" s="45"/>
      <c r="D1774" s="45"/>
      <c r="E1774" s="45"/>
      <c r="F1774" s="45"/>
    </row>
    <row r="1775" spans="1:6" x14ac:dyDescent="0.25">
      <c r="A1775" s="26"/>
      <c r="B1775" s="67"/>
      <c r="C1775" s="45"/>
      <c r="D1775" s="45"/>
      <c r="E1775" s="45"/>
      <c r="F1775" s="45"/>
    </row>
    <row r="1776" spans="1:6" x14ac:dyDescent="0.25">
      <c r="A1776" s="26"/>
      <c r="B1776" s="67"/>
      <c r="C1776" s="45"/>
      <c r="D1776" s="45"/>
      <c r="E1776" s="45"/>
      <c r="F1776" s="45"/>
    </row>
    <row r="1777" spans="1:6" x14ac:dyDescent="0.25">
      <c r="A1777" s="26"/>
      <c r="B1777" s="67"/>
      <c r="C1777" s="45"/>
      <c r="D1777" s="45"/>
      <c r="E1777" s="45"/>
      <c r="F1777" s="45"/>
    </row>
    <row r="1778" spans="1:6" x14ac:dyDescent="0.25">
      <c r="A1778" s="26"/>
      <c r="B1778" s="67"/>
      <c r="C1778" s="45"/>
      <c r="D1778" s="45"/>
      <c r="E1778" s="45"/>
      <c r="F1778" s="45"/>
    </row>
    <row r="1779" spans="1:6" x14ac:dyDescent="0.25">
      <c r="A1779" s="26"/>
      <c r="B1779" s="67"/>
      <c r="C1779" s="45"/>
      <c r="D1779" s="45"/>
      <c r="E1779" s="45"/>
      <c r="F1779" s="45"/>
    </row>
    <row r="1780" spans="1:6" x14ac:dyDescent="0.25">
      <c r="A1780" s="26"/>
      <c r="B1780" s="67"/>
      <c r="C1780" s="45"/>
      <c r="D1780" s="45"/>
      <c r="E1780" s="45"/>
      <c r="F1780" s="45"/>
    </row>
    <row r="1781" spans="1:6" x14ac:dyDescent="0.25">
      <c r="A1781" s="26"/>
      <c r="B1781" s="67"/>
      <c r="C1781" s="45"/>
      <c r="D1781" s="45"/>
      <c r="E1781" s="45"/>
      <c r="F1781" s="45"/>
    </row>
    <row r="1782" spans="1:6" x14ac:dyDescent="0.25">
      <c r="A1782" s="26"/>
      <c r="B1782" s="67"/>
      <c r="C1782" s="45"/>
      <c r="D1782" s="45"/>
      <c r="E1782" s="45"/>
      <c r="F1782" s="45"/>
    </row>
    <row r="1783" spans="1:6" x14ac:dyDescent="0.25">
      <c r="A1783" s="26"/>
      <c r="B1783" s="67"/>
      <c r="C1783" s="45"/>
      <c r="D1783" s="45"/>
      <c r="E1783" s="45"/>
      <c r="F1783" s="45"/>
    </row>
    <row r="1784" spans="1:6" x14ac:dyDescent="0.25">
      <c r="A1784" s="26"/>
      <c r="B1784" s="67"/>
      <c r="C1784" s="45"/>
      <c r="D1784" s="45"/>
      <c r="E1784" s="45"/>
      <c r="F1784" s="45"/>
    </row>
    <row r="1785" spans="1:6" x14ac:dyDescent="0.25">
      <c r="A1785" s="26"/>
      <c r="B1785" s="67"/>
      <c r="C1785" s="45"/>
      <c r="D1785" s="45"/>
      <c r="E1785" s="45"/>
      <c r="F1785" s="45"/>
    </row>
    <row r="1786" spans="1:6" x14ac:dyDescent="0.25">
      <c r="A1786" s="26"/>
      <c r="B1786" s="67"/>
      <c r="C1786" s="45"/>
      <c r="D1786" s="45"/>
      <c r="E1786" s="45"/>
      <c r="F1786" s="45"/>
    </row>
    <row r="1787" spans="1:6" x14ac:dyDescent="0.25">
      <c r="A1787" s="26"/>
      <c r="B1787" s="67"/>
      <c r="C1787" s="45"/>
      <c r="D1787" s="45"/>
      <c r="E1787" s="45"/>
      <c r="F1787" s="45"/>
    </row>
    <row r="1788" spans="1:6" x14ac:dyDescent="0.25">
      <c r="A1788" s="26"/>
      <c r="B1788" s="67"/>
      <c r="C1788" s="45"/>
      <c r="D1788" s="45"/>
      <c r="E1788" s="45"/>
      <c r="F1788" s="45"/>
    </row>
    <row r="1789" spans="1:6" x14ac:dyDescent="0.25">
      <c r="A1789" s="26"/>
      <c r="B1789" s="67"/>
      <c r="C1789" s="45"/>
      <c r="D1789" s="45"/>
      <c r="E1789" s="45"/>
      <c r="F1789" s="45"/>
    </row>
    <row r="1790" spans="1:6" x14ac:dyDescent="0.25">
      <c r="A1790" s="26"/>
      <c r="B1790" s="67"/>
      <c r="C1790" s="45"/>
      <c r="D1790" s="45"/>
      <c r="E1790" s="45"/>
      <c r="F1790" s="45"/>
    </row>
    <row r="1791" spans="1:6" x14ac:dyDescent="0.25">
      <c r="A1791" s="26"/>
      <c r="B1791" s="67"/>
      <c r="C1791" s="45"/>
      <c r="D1791" s="45"/>
      <c r="E1791" s="45"/>
      <c r="F1791" s="45"/>
    </row>
    <row r="1792" spans="1:6" x14ac:dyDescent="0.25">
      <c r="A1792" s="26"/>
      <c r="B1792" s="67"/>
      <c r="C1792" s="45"/>
      <c r="D1792" s="45"/>
      <c r="E1792" s="45"/>
      <c r="F1792" s="45"/>
    </row>
    <row r="1793" spans="1:6" x14ac:dyDescent="0.25">
      <c r="A1793" s="26"/>
      <c r="B1793" s="67"/>
      <c r="C1793" s="45"/>
      <c r="D1793" s="45"/>
      <c r="E1793" s="45"/>
      <c r="F1793" s="45"/>
    </row>
    <row r="1794" spans="1:6" x14ac:dyDescent="0.25">
      <c r="A1794" s="26"/>
      <c r="B1794" s="67"/>
      <c r="C1794" s="45"/>
      <c r="D1794" s="45"/>
      <c r="E1794" s="45"/>
      <c r="F1794" s="45"/>
    </row>
    <row r="1795" spans="1:6" x14ac:dyDescent="0.25">
      <c r="A1795" s="26"/>
      <c r="B1795" s="67"/>
      <c r="C1795" s="45"/>
      <c r="D1795" s="45"/>
      <c r="E1795" s="45"/>
      <c r="F1795" s="45"/>
    </row>
    <row r="1796" spans="1:6" x14ac:dyDescent="0.25">
      <c r="A1796" s="26"/>
      <c r="B1796" s="67"/>
      <c r="C1796" s="45"/>
      <c r="D1796" s="45"/>
      <c r="E1796" s="45"/>
      <c r="F1796" s="45"/>
    </row>
    <row r="1797" spans="1:6" x14ac:dyDescent="0.25">
      <c r="A1797" s="26"/>
      <c r="B1797" s="67"/>
      <c r="C1797" s="45"/>
      <c r="D1797" s="45"/>
      <c r="E1797" s="45"/>
      <c r="F1797" s="45"/>
    </row>
    <row r="1798" spans="1:6" x14ac:dyDescent="0.25">
      <c r="A1798" s="26"/>
      <c r="B1798" s="67"/>
      <c r="C1798" s="45"/>
      <c r="D1798" s="45"/>
      <c r="E1798" s="45"/>
      <c r="F1798" s="45"/>
    </row>
    <row r="1799" spans="1:6" x14ac:dyDescent="0.25">
      <c r="A1799" s="26"/>
      <c r="B1799" s="67"/>
      <c r="C1799" s="45"/>
      <c r="D1799" s="45"/>
      <c r="E1799" s="45"/>
      <c r="F1799" s="45"/>
    </row>
    <row r="1800" spans="1:6" x14ac:dyDescent="0.25">
      <c r="A1800" s="26"/>
      <c r="B1800" s="67"/>
      <c r="C1800" s="45"/>
      <c r="D1800" s="45"/>
      <c r="E1800" s="45"/>
      <c r="F1800" s="45"/>
    </row>
    <row r="1801" spans="1:6" x14ac:dyDescent="0.25">
      <c r="A1801" s="26"/>
      <c r="B1801" s="67"/>
      <c r="C1801" s="45"/>
      <c r="D1801" s="45"/>
      <c r="E1801" s="45"/>
      <c r="F1801" s="45"/>
    </row>
    <row r="1802" spans="1:6" x14ac:dyDescent="0.25">
      <c r="A1802" s="26"/>
      <c r="B1802" s="67"/>
      <c r="C1802" s="45"/>
      <c r="D1802" s="45"/>
      <c r="E1802" s="45"/>
      <c r="F1802" s="45"/>
    </row>
    <row r="1803" spans="1:6" x14ac:dyDescent="0.25">
      <c r="A1803" s="26"/>
      <c r="B1803" s="67"/>
      <c r="C1803" s="45"/>
      <c r="D1803" s="45"/>
      <c r="E1803" s="45"/>
      <c r="F1803" s="45"/>
    </row>
    <row r="1804" spans="1:6" x14ac:dyDescent="0.25">
      <c r="A1804" s="26"/>
      <c r="B1804" s="67"/>
      <c r="C1804" s="45"/>
      <c r="D1804" s="45"/>
      <c r="E1804" s="45"/>
      <c r="F1804" s="45"/>
    </row>
    <row r="1805" spans="1:6" x14ac:dyDescent="0.25">
      <c r="A1805" s="26"/>
      <c r="B1805" s="67"/>
      <c r="C1805" s="45"/>
      <c r="D1805" s="45"/>
      <c r="E1805" s="45"/>
      <c r="F1805" s="45"/>
    </row>
    <row r="1806" spans="1:6" x14ac:dyDescent="0.25">
      <c r="A1806" s="26"/>
      <c r="B1806" s="67"/>
      <c r="C1806" s="45"/>
      <c r="D1806" s="45"/>
      <c r="E1806" s="45"/>
      <c r="F1806" s="45"/>
    </row>
    <row r="1807" spans="1:6" x14ac:dyDescent="0.25">
      <c r="A1807" s="26"/>
      <c r="B1807" s="67"/>
      <c r="C1807" s="45"/>
      <c r="D1807" s="45"/>
      <c r="E1807" s="45"/>
      <c r="F1807" s="45"/>
    </row>
    <row r="1808" spans="1:6" x14ac:dyDescent="0.25">
      <c r="A1808" s="26"/>
      <c r="B1808" s="67"/>
      <c r="C1808" s="45"/>
      <c r="D1808" s="45"/>
      <c r="E1808" s="45"/>
      <c r="F1808" s="45"/>
    </row>
    <row r="1809" spans="1:6" x14ac:dyDescent="0.25">
      <c r="A1809" s="26"/>
      <c r="B1809" s="67"/>
      <c r="C1809" s="45"/>
      <c r="D1809" s="45"/>
      <c r="E1809" s="45"/>
      <c r="F1809" s="45"/>
    </row>
    <row r="1810" spans="1:6" x14ac:dyDescent="0.25">
      <c r="A1810" s="26"/>
      <c r="B1810" s="67"/>
      <c r="C1810" s="45"/>
      <c r="D1810" s="45"/>
      <c r="E1810" s="45"/>
      <c r="F1810" s="45"/>
    </row>
    <row r="1811" spans="1:6" x14ac:dyDescent="0.25">
      <c r="A1811" s="26"/>
      <c r="B1811" s="67"/>
      <c r="C1811" s="45"/>
      <c r="D1811" s="45"/>
      <c r="E1811" s="45"/>
      <c r="F1811" s="45"/>
    </row>
    <row r="1812" spans="1:6" x14ac:dyDescent="0.25">
      <c r="A1812" s="26"/>
      <c r="B1812" s="67"/>
      <c r="C1812" s="45"/>
      <c r="D1812" s="45"/>
      <c r="E1812" s="45"/>
      <c r="F1812" s="45"/>
    </row>
    <row r="1813" spans="1:6" x14ac:dyDescent="0.25">
      <c r="A1813" s="26"/>
      <c r="B1813" s="67"/>
      <c r="C1813" s="45"/>
      <c r="D1813" s="45"/>
      <c r="E1813" s="45"/>
      <c r="F1813" s="45"/>
    </row>
    <row r="1814" spans="1:6" x14ac:dyDescent="0.25">
      <c r="A1814" s="26"/>
      <c r="B1814" s="67"/>
      <c r="C1814" s="45"/>
      <c r="D1814" s="45"/>
      <c r="E1814" s="45"/>
      <c r="F1814" s="45"/>
    </row>
    <row r="1815" spans="1:6" x14ac:dyDescent="0.25">
      <c r="A1815" s="26"/>
      <c r="B1815" s="67"/>
      <c r="C1815" s="45"/>
      <c r="D1815" s="45"/>
      <c r="E1815" s="45"/>
      <c r="F1815" s="45"/>
    </row>
    <row r="1816" spans="1:6" x14ac:dyDescent="0.25">
      <c r="A1816" s="26"/>
      <c r="B1816" s="67"/>
      <c r="C1816" s="45"/>
      <c r="D1816" s="45"/>
      <c r="E1816" s="45"/>
      <c r="F1816" s="45"/>
    </row>
    <row r="1817" spans="1:6" x14ac:dyDescent="0.25">
      <c r="A1817" s="26"/>
      <c r="B1817" s="67"/>
      <c r="C1817" s="45"/>
      <c r="D1817" s="45"/>
      <c r="E1817" s="45"/>
      <c r="F1817" s="45"/>
    </row>
    <row r="1818" spans="1:6" x14ac:dyDescent="0.25">
      <c r="A1818" s="26"/>
      <c r="B1818" s="67"/>
      <c r="C1818" s="45"/>
      <c r="D1818" s="45"/>
      <c r="E1818" s="45"/>
      <c r="F1818" s="45"/>
    </row>
    <row r="1819" spans="1:6" x14ac:dyDescent="0.25">
      <c r="A1819" s="26"/>
      <c r="B1819" s="67"/>
      <c r="C1819" s="45"/>
      <c r="D1819" s="45"/>
      <c r="E1819" s="45"/>
      <c r="F1819" s="45"/>
    </row>
    <row r="1820" spans="1:6" x14ac:dyDescent="0.25">
      <c r="A1820" s="26"/>
      <c r="B1820" s="67"/>
      <c r="C1820" s="45"/>
      <c r="D1820" s="45"/>
      <c r="E1820" s="45"/>
      <c r="F1820" s="45"/>
    </row>
    <row r="1821" spans="1:6" x14ac:dyDescent="0.25">
      <c r="A1821" s="26"/>
      <c r="B1821" s="67"/>
      <c r="C1821" s="45"/>
      <c r="D1821" s="45"/>
      <c r="E1821" s="45"/>
      <c r="F1821" s="45"/>
    </row>
    <row r="1822" spans="1:6" x14ac:dyDescent="0.25">
      <c r="A1822" s="26"/>
      <c r="B1822" s="67"/>
      <c r="C1822" s="45"/>
      <c r="D1822" s="45"/>
      <c r="E1822" s="45"/>
      <c r="F1822" s="45"/>
    </row>
    <row r="1823" spans="1:6" x14ac:dyDescent="0.25">
      <c r="A1823" s="26"/>
      <c r="B1823" s="67"/>
      <c r="C1823" s="45"/>
      <c r="D1823" s="45"/>
      <c r="E1823" s="45"/>
      <c r="F1823" s="45"/>
    </row>
    <row r="1824" spans="1:6" x14ac:dyDescent="0.25">
      <c r="A1824" s="26"/>
      <c r="B1824" s="67"/>
      <c r="C1824" s="45"/>
      <c r="D1824" s="45"/>
      <c r="E1824" s="45"/>
      <c r="F1824" s="45"/>
    </row>
    <row r="1825" spans="1:6" x14ac:dyDescent="0.25">
      <c r="A1825" s="26"/>
      <c r="B1825" s="67"/>
      <c r="C1825" s="45"/>
      <c r="D1825" s="45"/>
      <c r="E1825" s="45"/>
      <c r="F1825" s="45"/>
    </row>
    <row r="1826" spans="1:6" x14ac:dyDescent="0.25">
      <c r="A1826" s="26"/>
      <c r="B1826" s="67"/>
      <c r="C1826" s="45"/>
      <c r="D1826" s="45"/>
      <c r="E1826" s="45"/>
      <c r="F1826" s="45"/>
    </row>
    <row r="1827" spans="1:6" x14ac:dyDescent="0.25">
      <c r="A1827" s="26"/>
      <c r="B1827" s="67"/>
      <c r="C1827" s="45"/>
      <c r="D1827" s="45"/>
      <c r="E1827" s="45"/>
      <c r="F1827" s="45"/>
    </row>
    <row r="1828" spans="1:6" x14ac:dyDescent="0.25">
      <c r="A1828" s="26"/>
      <c r="B1828" s="67"/>
      <c r="C1828" s="45"/>
      <c r="D1828" s="45"/>
      <c r="E1828" s="45"/>
      <c r="F1828" s="45"/>
    </row>
    <row r="1829" spans="1:6" x14ac:dyDescent="0.25">
      <c r="A1829" s="26"/>
      <c r="B1829" s="67"/>
      <c r="C1829" s="45"/>
      <c r="D1829" s="45"/>
      <c r="E1829" s="45"/>
      <c r="F1829" s="45"/>
    </row>
    <row r="1830" spans="1:6" x14ac:dyDescent="0.25">
      <c r="A1830" s="26"/>
      <c r="B1830" s="67"/>
      <c r="C1830" s="45"/>
      <c r="D1830" s="45"/>
      <c r="E1830" s="45"/>
      <c r="F1830" s="45"/>
    </row>
    <row r="1831" spans="1:6" x14ac:dyDescent="0.25">
      <c r="A1831" s="26"/>
      <c r="B1831" s="67"/>
      <c r="C1831" s="45"/>
      <c r="D1831" s="45"/>
      <c r="E1831" s="45"/>
      <c r="F1831" s="45"/>
    </row>
    <row r="1832" spans="1:6" x14ac:dyDescent="0.25">
      <c r="A1832" s="26"/>
      <c r="B1832" s="67"/>
      <c r="C1832" s="45"/>
      <c r="D1832" s="45"/>
      <c r="E1832" s="45"/>
      <c r="F1832" s="45"/>
    </row>
    <row r="1833" spans="1:6" x14ac:dyDescent="0.25">
      <c r="A1833" s="26"/>
      <c r="B1833" s="67"/>
      <c r="C1833" s="45"/>
      <c r="D1833" s="45"/>
      <c r="E1833" s="45"/>
      <c r="F1833" s="45"/>
    </row>
    <row r="1834" spans="1:6" x14ac:dyDescent="0.25">
      <c r="A1834" s="26"/>
      <c r="B1834" s="67"/>
      <c r="C1834" s="45"/>
      <c r="D1834" s="45"/>
      <c r="E1834" s="45"/>
      <c r="F1834" s="45"/>
    </row>
    <row r="1835" spans="1:6" x14ac:dyDescent="0.25">
      <c r="A1835" s="26"/>
      <c r="B1835" s="67"/>
      <c r="C1835" s="45"/>
      <c r="D1835" s="45"/>
      <c r="E1835" s="45"/>
      <c r="F1835" s="45"/>
    </row>
    <row r="1836" spans="1:6" x14ac:dyDescent="0.25">
      <c r="A1836" s="26"/>
      <c r="B1836" s="67"/>
      <c r="C1836" s="45"/>
      <c r="D1836" s="45"/>
      <c r="E1836" s="45"/>
      <c r="F1836" s="45"/>
    </row>
    <row r="1837" spans="1:6" x14ac:dyDescent="0.25">
      <c r="A1837" s="26"/>
      <c r="B1837" s="67"/>
      <c r="C1837" s="45"/>
      <c r="D1837" s="45"/>
      <c r="E1837" s="45"/>
      <c r="F1837" s="45"/>
    </row>
    <row r="1838" spans="1:6" x14ac:dyDescent="0.25">
      <c r="A1838" s="26"/>
      <c r="B1838" s="67"/>
      <c r="C1838" s="45"/>
      <c r="D1838" s="45"/>
      <c r="E1838" s="45"/>
      <c r="F1838" s="45"/>
    </row>
    <row r="1839" spans="1:6" x14ac:dyDescent="0.25">
      <c r="A1839" s="26"/>
      <c r="B1839" s="67"/>
      <c r="C1839" s="45"/>
      <c r="D1839" s="45"/>
      <c r="E1839" s="45"/>
      <c r="F1839" s="45"/>
    </row>
    <row r="1840" spans="1:6" x14ac:dyDescent="0.25">
      <c r="A1840" s="26"/>
      <c r="B1840" s="67"/>
      <c r="C1840" s="45"/>
      <c r="D1840" s="45"/>
      <c r="E1840" s="45"/>
      <c r="F1840" s="45"/>
    </row>
    <row r="1841" spans="1:6" x14ac:dyDescent="0.25">
      <c r="A1841" s="26"/>
      <c r="B1841" s="67"/>
      <c r="C1841" s="45"/>
      <c r="D1841" s="45"/>
      <c r="E1841" s="45"/>
      <c r="F1841" s="45"/>
    </row>
    <row r="1842" spans="1:6" x14ac:dyDescent="0.25">
      <c r="A1842" s="26"/>
      <c r="B1842" s="67"/>
      <c r="C1842" s="45"/>
      <c r="D1842" s="45"/>
      <c r="E1842" s="45"/>
      <c r="F1842" s="45"/>
    </row>
    <row r="1843" spans="1:6" x14ac:dyDescent="0.25">
      <c r="A1843" s="26"/>
      <c r="B1843" s="67"/>
      <c r="C1843" s="45"/>
      <c r="D1843" s="45"/>
      <c r="E1843" s="45"/>
      <c r="F1843" s="45"/>
    </row>
    <row r="1844" spans="1:6" x14ac:dyDescent="0.25">
      <c r="A1844" s="26"/>
      <c r="B1844" s="67"/>
      <c r="C1844" s="45"/>
      <c r="D1844" s="45"/>
      <c r="E1844" s="45"/>
      <c r="F1844" s="45"/>
    </row>
    <row r="1845" spans="1:6" x14ac:dyDescent="0.25">
      <c r="A1845" s="26"/>
      <c r="B1845" s="67"/>
      <c r="C1845" s="45"/>
      <c r="D1845" s="45"/>
      <c r="E1845" s="45"/>
      <c r="F1845" s="45"/>
    </row>
    <row r="1846" spans="1:6" x14ac:dyDescent="0.25">
      <c r="A1846" s="26"/>
      <c r="B1846" s="67"/>
      <c r="C1846" s="45"/>
      <c r="D1846" s="45"/>
      <c r="E1846" s="45"/>
      <c r="F1846" s="45"/>
    </row>
    <row r="1847" spans="1:6" x14ac:dyDescent="0.25">
      <c r="A1847" s="26"/>
      <c r="B1847" s="67"/>
      <c r="C1847" s="45"/>
      <c r="D1847" s="45"/>
      <c r="E1847" s="45"/>
      <c r="F1847" s="45"/>
    </row>
    <row r="1848" spans="1:6" x14ac:dyDescent="0.25">
      <c r="A1848" s="26"/>
      <c r="B1848" s="67"/>
      <c r="C1848" s="45"/>
      <c r="D1848" s="45"/>
      <c r="E1848" s="45"/>
      <c r="F1848" s="45"/>
    </row>
    <row r="1849" spans="1:6" x14ac:dyDescent="0.25">
      <c r="A1849" s="26"/>
      <c r="B1849" s="67"/>
      <c r="C1849" s="45"/>
      <c r="D1849" s="45"/>
      <c r="E1849" s="45"/>
      <c r="F1849" s="45"/>
    </row>
    <row r="1850" spans="1:6" x14ac:dyDescent="0.25">
      <c r="A1850" s="26"/>
      <c r="B1850" s="67"/>
      <c r="C1850" s="45"/>
      <c r="D1850" s="45"/>
      <c r="E1850" s="45"/>
      <c r="F1850" s="45"/>
    </row>
    <row r="1851" spans="1:6" x14ac:dyDescent="0.25">
      <c r="A1851" s="26"/>
      <c r="B1851" s="67"/>
      <c r="C1851" s="45"/>
      <c r="D1851" s="45"/>
      <c r="E1851" s="45"/>
      <c r="F1851" s="45"/>
    </row>
    <row r="1852" spans="1:6" x14ac:dyDescent="0.25">
      <c r="A1852" s="26"/>
      <c r="B1852" s="67"/>
      <c r="C1852" s="45"/>
      <c r="D1852" s="45"/>
      <c r="E1852" s="45"/>
      <c r="F1852" s="45"/>
    </row>
    <row r="1853" spans="1:6" x14ac:dyDescent="0.25">
      <c r="A1853" s="26"/>
      <c r="B1853" s="67"/>
      <c r="C1853" s="45"/>
      <c r="D1853" s="45"/>
      <c r="E1853" s="45"/>
      <c r="F1853" s="45"/>
    </row>
    <row r="1854" spans="1:6" x14ac:dyDescent="0.25">
      <c r="A1854" s="26"/>
      <c r="B1854" s="67"/>
      <c r="C1854" s="45"/>
      <c r="D1854" s="45"/>
      <c r="E1854" s="45"/>
      <c r="F1854" s="45"/>
    </row>
    <row r="1855" spans="1:6" x14ac:dyDescent="0.25">
      <c r="A1855" s="26"/>
      <c r="B1855" s="67"/>
      <c r="C1855" s="45"/>
      <c r="D1855" s="45"/>
      <c r="E1855" s="45"/>
      <c r="F1855" s="45"/>
    </row>
    <row r="1856" spans="1:6" x14ac:dyDescent="0.25">
      <c r="A1856" s="26"/>
      <c r="B1856" s="67"/>
      <c r="C1856" s="45"/>
      <c r="D1856" s="45"/>
      <c r="E1856" s="45"/>
      <c r="F1856" s="45"/>
    </row>
    <row r="1857" spans="1:6" x14ac:dyDescent="0.25">
      <c r="A1857" s="26"/>
      <c r="B1857" s="67"/>
      <c r="C1857" s="45"/>
      <c r="D1857" s="45"/>
      <c r="E1857" s="45"/>
      <c r="F1857" s="45"/>
    </row>
    <row r="1858" spans="1:6" x14ac:dyDescent="0.25">
      <c r="A1858" s="26"/>
      <c r="B1858" s="67"/>
      <c r="C1858" s="45"/>
      <c r="D1858" s="45"/>
      <c r="E1858" s="45"/>
      <c r="F1858" s="45"/>
    </row>
    <row r="1859" spans="1:6" x14ac:dyDescent="0.25">
      <c r="A1859" s="26"/>
      <c r="B1859" s="67"/>
      <c r="C1859" s="45"/>
      <c r="D1859" s="45"/>
      <c r="E1859" s="45"/>
      <c r="F1859" s="45"/>
    </row>
    <row r="1860" spans="1:6" x14ac:dyDescent="0.25">
      <c r="A1860" s="26"/>
      <c r="B1860" s="67"/>
      <c r="C1860" s="45"/>
      <c r="D1860" s="45"/>
      <c r="E1860" s="45"/>
      <c r="F1860" s="45"/>
    </row>
    <row r="1861" spans="1:6" x14ac:dyDescent="0.25">
      <c r="A1861" s="26"/>
      <c r="B1861" s="67"/>
      <c r="C1861" s="45"/>
      <c r="D1861" s="45"/>
      <c r="E1861" s="45"/>
      <c r="F1861" s="45"/>
    </row>
    <row r="1862" spans="1:6" x14ac:dyDescent="0.25">
      <c r="A1862" s="26"/>
      <c r="B1862" s="67"/>
      <c r="C1862" s="45"/>
      <c r="D1862" s="45"/>
      <c r="E1862" s="45"/>
      <c r="F1862" s="45"/>
    </row>
    <row r="1863" spans="1:6" x14ac:dyDescent="0.25">
      <c r="A1863" s="26"/>
      <c r="B1863" s="67"/>
      <c r="C1863" s="45"/>
      <c r="D1863" s="45"/>
      <c r="E1863" s="45"/>
      <c r="F1863" s="45"/>
    </row>
    <row r="1864" spans="1:6" x14ac:dyDescent="0.25">
      <c r="A1864" s="26"/>
      <c r="B1864" s="67"/>
      <c r="C1864" s="45"/>
      <c r="D1864" s="45"/>
      <c r="E1864" s="45"/>
      <c r="F1864" s="45"/>
    </row>
    <row r="1865" spans="1:6" x14ac:dyDescent="0.25">
      <c r="A1865" s="26"/>
      <c r="B1865" s="67"/>
      <c r="C1865" s="45"/>
      <c r="D1865" s="45"/>
      <c r="E1865" s="45"/>
      <c r="F1865" s="45"/>
    </row>
    <row r="1866" spans="1:6" x14ac:dyDescent="0.25">
      <c r="A1866" s="26"/>
      <c r="B1866" s="67"/>
      <c r="C1866" s="45"/>
      <c r="D1866" s="45"/>
      <c r="E1866" s="45"/>
      <c r="F1866" s="45"/>
    </row>
    <row r="1867" spans="1:6" x14ac:dyDescent="0.25">
      <c r="A1867" s="26"/>
      <c r="B1867" s="67"/>
      <c r="C1867" s="45"/>
      <c r="D1867" s="45"/>
      <c r="E1867" s="45"/>
      <c r="F1867" s="45"/>
    </row>
    <row r="1868" spans="1:6" x14ac:dyDescent="0.25">
      <c r="A1868" s="26"/>
      <c r="B1868" s="67"/>
      <c r="C1868" s="45"/>
      <c r="D1868" s="45"/>
      <c r="E1868" s="45"/>
      <c r="F1868" s="45"/>
    </row>
    <row r="1869" spans="1:6" x14ac:dyDescent="0.25">
      <c r="A1869" s="26"/>
      <c r="B1869" s="67"/>
      <c r="C1869" s="45"/>
      <c r="D1869" s="45"/>
      <c r="E1869" s="45"/>
      <c r="F1869" s="45"/>
    </row>
    <row r="1870" spans="1:6" x14ac:dyDescent="0.25">
      <c r="A1870" s="26"/>
      <c r="B1870" s="67"/>
      <c r="C1870" s="45"/>
      <c r="D1870" s="45"/>
      <c r="E1870" s="45"/>
      <c r="F1870" s="45"/>
    </row>
    <row r="1871" spans="1:6" x14ac:dyDescent="0.25">
      <c r="A1871" s="26"/>
      <c r="B1871" s="67"/>
      <c r="C1871" s="45"/>
      <c r="D1871" s="45"/>
      <c r="E1871" s="45"/>
      <c r="F1871" s="45"/>
    </row>
    <row r="1872" spans="1:6" x14ac:dyDescent="0.25">
      <c r="A1872" s="26"/>
      <c r="B1872" s="67"/>
      <c r="C1872" s="45"/>
      <c r="D1872" s="45"/>
      <c r="E1872" s="45"/>
      <c r="F1872" s="45"/>
    </row>
    <row r="1873" spans="1:6" x14ac:dyDescent="0.25">
      <c r="A1873" s="26"/>
      <c r="B1873" s="67"/>
      <c r="C1873" s="45"/>
      <c r="D1873" s="45"/>
      <c r="E1873" s="45"/>
      <c r="F1873" s="45"/>
    </row>
    <row r="1874" spans="1:6" x14ac:dyDescent="0.25">
      <c r="A1874" s="26"/>
      <c r="B1874" s="67"/>
      <c r="C1874" s="45"/>
      <c r="D1874" s="45"/>
      <c r="E1874" s="45"/>
      <c r="F1874" s="45"/>
    </row>
    <row r="1875" spans="1:6" x14ac:dyDescent="0.25">
      <c r="A1875" s="26"/>
      <c r="B1875" s="67"/>
      <c r="C1875" s="45"/>
      <c r="D1875" s="45"/>
      <c r="E1875" s="45"/>
      <c r="F1875" s="45"/>
    </row>
    <row r="1876" spans="1:6" x14ac:dyDescent="0.25">
      <c r="A1876" s="26"/>
      <c r="B1876" s="67"/>
      <c r="C1876" s="45"/>
      <c r="D1876" s="45"/>
      <c r="E1876" s="45"/>
      <c r="F1876" s="45"/>
    </row>
    <row r="1877" spans="1:6" x14ac:dyDescent="0.25">
      <c r="A1877" s="26"/>
      <c r="B1877" s="67"/>
      <c r="C1877" s="45"/>
      <c r="D1877" s="45"/>
      <c r="E1877" s="45"/>
      <c r="F1877" s="45"/>
    </row>
    <row r="1878" spans="1:6" x14ac:dyDescent="0.25">
      <c r="A1878" s="26"/>
      <c r="B1878" s="67"/>
      <c r="C1878" s="45"/>
      <c r="D1878" s="45"/>
      <c r="E1878" s="45"/>
      <c r="F1878" s="45"/>
    </row>
    <row r="1879" spans="1:6" x14ac:dyDescent="0.25">
      <c r="A1879" s="26"/>
      <c r="B1879" s="67"/>
      <c r="C1879" s="45"/>
      <c r="D1879" s="45"/>
      <c r="E1879" s="45"/>
      <c r="F1879" s="45"/>
    </row>
    <row r="1880" spans="1:6" x14ac:dyDescent="0.25">
      <c r="A1880" s="26"/>
      <c r="B1880" s="67"/>
      <c r="C1880" s="45"/>
      <c r="D1880" s="45"/>
      <c r="E1880" s="45"/>
      <c r="F1880" s="45"/>
    </row>
    <row r="1881" spans="1:6" x14ac:dyDescent="0.25">
      <c r="A1881" s="26"/>
      <c r="B1881" s="67"/>
      <c r="C1881" s="45"/>
      <c r="D1881" s="45"/>
      <c r="E1881" s="45"/>
      <c r="F1881" s="45"/>
    </row>
    <row r="1882" spans="1:6" x14ac:dyDescent="0.25">
      <c r="A1882" s="26"/>
      <c r="B1882" s="67"/>
      <c r="C1882" s="45"/>
      <c r="D1882" s="45"/>
      <c r="E1882" s="45"/>
      <c r="F1882" s="45"/>
    </row>
    <row r="1883" spans="1:6" x14ac:dyDescent="0.25">
      <c r="A1883" s="26"/>
      <c r="B1883" s="67"/>
      <c r="C1883" s="45"/>
      <c r="D1883" s="45"/>
      <c r="E1883" s="45"/>
      <c r="F1883" s="45"/>
    </row>
    <row r="1884" spans="1:6" x14ac:dyDescent="0.25">
      <c r="A1884" s="26"/>
      <c r="B1884" s="67"/>
      <c r="C1884" s="45"/>
      <c r="D1884" s="45"/>
      <c r="E1884" s="45"/>
      <c r="F1884" s="45"/>
    </row>
    <row r="1885" spans="1:6" x14ac:dyDescent="0.25">
      <c r="A1885" s="26"/>
      <c r="B1885" s="67"/>
      <c r="C1885" s="45"/>
      <c r="D1885" s="45"/>
      <c r="E1885" s="45"/>
      <c r="F1885" s="45"/>
    </row>
    <row r="1886" spans="1:6" x14ac:dyDescent="0.25">
      <c r="A1886" s="26"/>
      <c r="B1886" s="67"/>
      <c r="C1886" s="45"/>
      <c r="D1886" s="45"/>
      <c r="E1886" s="45"/>
      <c r="F1886" s="45"/>
    </row>
  </sheetData>
  <mergeCells count="6">
    <mergeCell ref="A4:F4"/>
    <mergeCell ref="A1:B1"/>
    <mergeCell ref="A2:B2"/>
    <mergeCell ref="A3:B3"/>
    <mergeCell ref="E1:F1"/>
    <mergeCell ref="E2:F2"/>
  </mergeCells>
  <conditionalFormatting sqref="F45 F50:F53 F55:F63 F75:F77 E72:F72">
    <cfRule type="expression" dxfId="8" priority="129" stopIfTrue="1">
      <formula>#REF!=4</formula>
    </cfRule>
  </conditionalFormatting>
  <conditionalFormatting sqref="C7 C45 C50:C51 C56:C57 C59 C62 C72 D56:F56 C54:F54">
    <cfRule type="expression" dxfId="7" priority="134" stopIfTrue="1">
      <formula>#REF!=1</formula>
    </cfRule>
  </conditionalFormatting>
  <conditionalFormatting sqref="D7 D45 D50:D51 D53:E53 D57:D58 C62:D62 D72 D75:D76 C50">
    <cfRule type="expression" dxfId="6" priority="143" stopIfTrue="1">
      <formula>#REF!=2</formula>
    </cfRule>
  </conditionalFormatting>
  <conditionalFormatting sqref="F7 E45 E50:E51 E57 E62 E75:E77 F56:F58 E72:F72">
    <cfRule type="expression" dxfId="5" priority="151" stopIfTrue="1">
      <formula>#REF!=3</formula>
    </cfRule>
  </conditionalFormatting>
  <conditionalFormatting sqref="C62 D18:F18 C25 C26:F27 C31:C44 C46:C49 C8:C18">
    <cfRule type="expression" dxfId="4" priority="160">
      <formula>#REF!=1</formula>
    </cfRule>
  </conditionalFormatting>
  <conditionalFormatting sqref="D39:E39 C62:D62 C21:F21 D25 D31:D38 D40:D44 D46:D49 D8:D17 D76">
    <cfRule type="expression" dxfId="3" priority="165">
      <formula>#REF!=2</formula>
    </cfRule>
  </conditionalFormatting>
  <conditionalFormatting sqref="E62 E8:F9 E16:F16 E17 E25 E31:E44 E46:E49 E10:E15 E76">
    <cfRule type="expression" dxfId="2" priority="171">
      <formula>#REF!=3</formula>
    </cfRule>
  </conditionalFormatting>
  <conditionalFormatting sqref="D39 F62:F63 F17 F22:F25 E29:F29 F31:F44 F46:F49 F8:F15 F76">
    <cfRule type="expression" dxfId="1" priority="176">
      <formula>#REF!=4</formula>
    </cfRule>
  </conditionalFormatting>
  <conditionalFormatting sqref="C19:F19">
    <cfRule type="expression" dxfId="0" priority="213">
      <formula>#REF!=1</formula>
    </cfRule>
  </conditionalFormatting>
  <printOptions horizontalCentered="1"/>
  <pageMargins left="0" right="0" top="0.5" bottom="0.5" header="0.3" footer="0.3"/>
  <pageSetup paperSize="9" scale="55" orientation="landscape" r:id="rId1"/>
  <headerFooter>
    <oddFooter>&amp;CTrang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zoomScale="115" zoomScaleNormal="115" workbookViewId="0">
      <selection activeCell="D18" sqref="D18"/>
    </sheetView>
  </sheetViews>
  <sheetFormatPr defaultRowHeight="15" x14ac:dyDescent="0.25"/>
  <cols>
    <col min="1" max="1" width="14.140625" customWidth="1"/>
    <col min="2" max="2" width="22" customWidth="1"/>
    <col min="3" max="3" width="16.28515625" customWidth="1"/>
    <col min="4" max="4" width="14.85546875" customWidth="1"/>
  </cols>
  <sheetData>
    <row r="1" spans="1:4" x14ac:dyDescent="0.25">
      <c r="A1" s="1" t="s">
        <v>9</v>
      </c>
      <c r="B1" s="1" t="s">
        <v>8</v>
      </c>
      <c r="C1" s="1" t="s">
        <v>29</v>
      </c>
      <c r="D1" s="1" t="s">
        <v>28</v>
      </c>
    </row>
    <row r="2" spans="1:4" x14ac:dyDescent="0.25">
      <c r="A2">
        <v>1</v>
      </c>
      <c r="B2" t="s">
        <v>10</v>
      </c>
      <c r="C2" t="e">
        <f>COUNTIF(#REF!,"1")</f>
        <v>#REF!</v>
      </c>
      <c r="D2">
        <v>5</v>
      </c>
    </row>
    <row r="3" spans="1:4" x14ac:dyDescent="0.25">
      <c r="A3">
        <v>2</v>
      </c>
      <c r="B3" t="s">
        <v>11</v>
      </c>
      <c r="C3" t="e">
        <f>COUNTIF(#REF!,"2")</f>
        <v>#REF!</v>
      </c>
      <c r="D3">
        <v>6</v>
      </c>
    </row>
    <row r="4" spans="1:4" x14ac:dyDescent="0.25">
      <c r="A4">
        <v>3</v>
      </c>
      <c r="B4" t="s">
        <v>12</v>
      </c>
      <c r="C4" t="e">
        <f>COUNTIF(#REF!,"3")</f>
        <v>#REF!</v>
      </c>
      <c r="D4">
        <v>2</v>
      </c>
    </row>
    <row r="5" spans="1:4" x14ac:dyDescent="0.25">
      <c r="A5">
        <v>4</v>
      </c>
      <c r="B5" t="s">
        <v>13</v>
      </c>
      <c r="C5" t="e">
        <f>COUNTIF(#REF!,"4")</f>
        <v>#REF!</v>
      </c>
      <c r="D5">
        <v>1</v>
      </c>
    </row>
    <row r="6" spans="1:4" x14ac:dyDescent="0.25">
      <c r="A6">
        <v>5</v>
      </c>
      <c r="B6" t="s">
        <v>17</v>
      </c>
      <c r="C6" t="e">
        <f>COUNTIF(#REF!,"5")</f>
        <v>#REF!</v>
      </c>
      <c r="D6">
        <v>0</v>
      </c>
    </row>
    <row r="7" spans="1:4" x14ac:dyDescent="0.25">
      <c r="A7">
        <v>6</v>
      </c>
      <c r="B7" t="s">
        <v>27</v>
      </c>
      <c r="C7" t="e">
        <f>COUNTIF(#REF!,"6")</f>
        <v>#REF!</v>
      </c>
      <c r="D7">
        <v>4</v>
      </c>
    </row>
    <row r="8" spans="1:4" x14ac:dyDescent="0.25">
      <c r="A8">
        <v>7</v>
      </c>
      <c r="B8" t="s">
        <v>15</v>
      </c>
      <c r="C8" t="e">
        <f>COUNTIF(#REF!,"7")</f>
        <v>#REF!</v>
      </c>
      <c r="D8">
        <v>3</v>
      </c>
    </row>
    <row r="9" spans="1:4" x14ac:dyDescent="0.25">
      <c r="A9">
        <v>8</v>
      </c>
      <c r="B9" t="s">
        <v>16</v>
      </c>
      <c r="C9" t="e">
        <f>COUNTIF(#REF!,"8")</f>
        <v>#REF!</v>
      </c>
      <c r="D9">
        <v>3</v>
      </c>
    </row>
    <row r="10" spans="1:4" x14ac:dyDescent="0.25">
      <c r="A10">
        <v>9</v>
      </c>
      <c r="B10" t="s">
        <v>14</v>
      </c>
      <c r="C10" t="e">
        <f>COUNTIF(#REF!,"9")</f>
        <v>#REF!</v>
      </c>
      <c r="D10">
        <v>2</v>
      </c>
    </row>
    <row r="11" spans="1:4" x14ac:dyDescent="0.25">
      <c r="A11">
        <v>10</v>
      </c>
      <c r="B11" t="s">
        <v>18</v>
      </c>
      <c r="C11" t="e">
        <f>COUNTIF(#REF!,"10")</f>
        <v>#REF!</v>
      </c>
      <c r="D11">
        <v>2</v>
      </c>
    </row>
    <row r="12" spans="1:4" x14ac:dyDescent="0.25">
      <c r="A12">
        <v>11</v>
      </c>
      <c r="B12" t="s">
        <v>19</v>
      </c>
      <c r="C12" t="e">
        <f>COUNTIF(#REF!,"11")</f>
        <v>#REF!</v>
      </c>
      <c r="D12">
        <v>1</v>
      </c>
    </row>
    <row r="13" spans="1:4" x14ac:dyDescent="0.25">
      <c r="A13">
        <v>12</v>
      </c>
      <c r="B13" t="s">
        <v>20</v>
      </c>
      <c r="C13" t="e">
        <f>COUNTIF(#REF!,"12")</f>
        <v>#REF!</v>
      </c>
      <c r="D13">
        <v>1</v>
      </c>
    </row>
    <row r="14" spans="1:4" x14ac:dyDescent="0.25">
      <c r="A14">
        <v>13</v>
      </c>
      <c r="B14" t="s">
        <v>21</v>
      </c>
      <c r="C14" t="e">
        <f>COUNTIF(#REF!,"13")</f>
        <v>#REF!</v>
      </c>
      <c r="D14">
        <v>3</v>
      </c>
    </row>
    <row r="15" spans="1:4" x14ac:dyDescent="0.25">
      <c r="A15">
        <v>14</v>
      </c>
      <c r="B15" t="s">
        <v>22</v>
      </c>
      <c r="C15" t="e">
        <f>COUNTIF(#REF!,"14")</f>
        <v>#REF!</v>
      </c>
      <c r="D15">
        <v>3</v>
      </c>
    </row>
    <row r="16" spans="1:4" x14ac:dyDescent="0.25">
      <c r="A16">
        <v>15</v>
      </c>
      <c r="B16" t="s">
        <v>23</v>
      </c>
      <c r="C16" t="e">
        <f>COUNTIF(#REF!,"15")</f>
        <v>#REF!</v>
      </c>
      <c r="D16">
        <v>3</v>
      </c>
    </row>
    <row r="17" spans="1:4" x14ac:dyDescent="0.25">
      <c r="A17">
        <v>16</v>
      </c>
      <c r="B17" t="s">
        <v>4</v>
      </c>
      <c r="C17" t="e">
        <f>COUNTIF(#REF!,"16")</f>
        <v>#REF!</v>
      </c>
      <c r="D17">
        <v>3</v>
      </c>
    </row>
    <row r="18" spans="1:4" x14ac:dyDescent="0.25">
      <c r="A18">
        <v>17</v>
      </c>
      <c r="B18" t="s">
        <v>24</v>
      </c>
      <c r="C18" t="e">
        <f>COUNTIF(#REF!,"17")</f>
        <v>#REF!</v>
      </c>
      <c r="D18">
        <v>2</v>
      </c>
    </row>
    <row r="19" spans="1:4" x14ac:dyDescent="0.25">
      <c r="A19">
        <v>18</v>
      </c>
      <c r="B19" t="s">
        <v>25</v>
      </c>
      <c r="C19" t="e">
        <f>COUNTIF(#REF!,"18")</f>
        <v>#REF!</v>
      </c>
      <c r="D19">
        <v>4</v>
      </c>
    </row>
    <row r="20" spans="1:4" x14ac:dyDescent="0.25">
      <c r="A20">
        <v>19</v>
      </c>
      <c r="B20" t="s">
        <v>26</v>
      </c>
      <c r="C20" t="e">
        <f>COUNTIF(#REF!,"19")</f>
        <v>#REF!</v>
      </c>
      <c r="D20">
        <v>2</v>
      </c>
    </row>
    <row r="21" spans="1:4" ht="26.25" x14ac:dyDescent="0.4">
      <c r="C21" s="2" t="e">
        <f>SUM(C2:C20)</f>
        <v>#REF!</v>
      </c>
      <c r="D21" s="2">
        <f>SUM(D2:D20)</f>
        <v>50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CQĐP</vt:lpstr>
      <vt:lpstr>Sheet6</vt:lpstr>
      <vt:lpstr>CQĐP!loai_1_name_name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2016-10-29T02:43:31Z</cp:lastPrinted>
  <dcterms:created xsi:type="dcterms:W3CDTF">2006-09-16T00:00:00Z</dcterms:created>
  <dcterms:modified xsi:type="dcterms:W3CDTF">2022-07-21T09:45:57Z</dcterms:modified>
</cp:coreProperties>
</file>